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внесення змін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1" i="1" l="1"/>
  <c r="F126" i="1"/>
  <c r="E59" i="1" l="1"/>
  <c r="P59" i="1" s="1"/>
  <c r="L195" i="1" l="1"/>
  <c r="M195" i="1"/>
  <c r="N195" i="1"/>
  <c r="O195" i="1"/>
  <c r="K195" i="1"/>
  <c r="J203" i="1"/>
  <c r="E203" i="1"/>
  <c r="P203" i="1" l="1"/>
  <c r="F110" i="1"/>
  <c r="F232" i="1" l="1"/>
  <c r="J27" i="1"/>
  <c r="F150" i="1"/>
  <c r="I180" i="1"/>
  <c r="J60" i="1" l="1"/>
  <c r="J61" i="1"/>
  <c r="E60" i="1"/>
  <c r="E61" i="1"/>
  <c r="P61" i="1" l="1"/>
  <c r="P60" i="1"/>
  <c r="J181" i="1"/>
  <c r="F180" i="1"/>
  <c r="E181" i="1"/>
  <c r="F174" i="1"/>
  <c r="G174" i="1"/>
  <c r="H174" i="1"/>
  <c r="I174" i="1"/>
  <c r="O174" i="1"/>
  <c r="L174" i="1"/>
  <c r="M174" i="1"/>
  <c r="N174" i="1"/>
  <c r="K174" i="1"/>
  <c r="J56" i="1"/>
  <c r="J57" i="1"/>
  <c r="G54" i="1"/>
  <c r="H54" i="1"/>
  <c r="I54" i="1"/>
  <c r="K54" i="1"/>
  <c r="L54" i="1"/>
  <c r="M54" i="1"/>
  <c r="N54" i="1"/>
  <c r="O54" i="1"/>
  <c r="F54" i="1"/>
  <c r="F41" i="1" s="1"/>
  <c r="E56" i="1"/>
  <c r="P181" i="1" l="1"/>
  <c r="P56" i="1"/>
  <c r="G84" i="1"/>
  <c r="H84" i="1"/>
  <c r="I84" i="1"/>
  <c r="E84" i="1"/>
  <c r="E86" i="1"/>
  <c r="P86" i="1" s="1"/>
  <c r="E87" i="1"/>
  <c r="P87" i="1" s="1"/>
  <c r="E88" i="1"/>
  <c r="P88" i="1" s="1"/>
  <c r="E85" i="1"/>
  <c r="P85" i="1" s="1"/>
  <c r="E233" i="1" l="1"/>
  <c r="E234" i="1"/>
  <c r="E235" i="1"/>
  <c r="E236" i="1"/>
  <c r="M232" i="1"/>
  <c r="N232" i="1"/>
  <c r="O232" i="1"/>
  <c r="K232" i="1"/>
  <c r="L232" i="1"/>
  <c r="J233" i="1"/>
  <c r="J234" i="1"/>
  <c r="P234" i="1" s="1"/>
  <c r="J235" i="1"/>
  <c r="J236" i="1"/>
  <c r="P233" i="1" l="1"/>
  <c r="P236" i="1"/>
  <c r="P235" i="1"/>
  <c r="E222" i="1"/>
  <c r="J222" i="1"/>
  <c r="F223" i="1"/>
  <c r="G223" i="1"/>
  <c r="H223" i="1"/>
  <c r="I223" i="1"/>
  <c r="K223" i="1"/>
  <c r="L223" i="1"/>
  <c r="M223" i="1"/>
  <c r="N223" i="1"/>
  <c r="O223" i="1"/>
  <c r="E224" i="1"/>
  <c r="J224" i="1"/>
  <c r="J223" i="1" s="1"/>
  <c r="E225" i="1"/>
  <c r="J225" i="1"/>
  <c r="E226" i="1"/>
  <c r="J226" i="1"/>
  <c r="F227" i="1"/>
  <c r="E227" i="1" s="1"/>
  <c r="G227" i="1"/>
  <c r="H227" i="1"/>
  <c r="I227" i="1"/>
  <c r="K227" i="1"/>
  <c r="L227" i="1"/>
  <c r="M227" i="1"/>
  <c r="N227" i="1"/>
  <c r="O227" i="1"/>
  <c r="E228" i="1"/>
  <c r="J228" i="1"/>
  <c r="E229" i="1"/>
  <c r="J229" i="1"/>
  <c r="E230" i="1"/>
  <c r="J230" i="1"/>
  <c r="E231" i="1"/>
  <c r="J231" i="1"/>
  <c r="E204" i="1"/>
  <c r="J205" i="1"/>
  <c r="J206" i="1"/>
  <c r="J207" i="1"/>
  <c r="J208" i="1"/>
  <c r="J209" i="1"/>
  <c r="J210" i="1"/>
  <c r="J212" i="1"/>
  <c r="J213" i="1"/>
  <c r="J214" i="1"/>
  <c r="E186" i="1"/>
  <c r="E185" i="1"/>
  <c r="J186" i="1"/>
  <c r="J151" i="1"/>
  <c r="J156" i="1"/>
  <c r="J155" i="1" s="1"/>
  <c r="J154" i="1" s="1"/>
  <c r="J153" i="1" s="1"/>
  <c r="J152" i="1" s="1"/>
  <c r="K140" i="1"/>
  <c r="L140" i="1"/>
  <c r="M140" i="1"/>
  <c r="N140" i="1"/>
  <c r="O140" i="1"/>
  <c r="F140" i="1"/>
  <c r="G140" i="1"/>
  <c r="H140" i="1"/>
  <c r="I140" i="1"/>
  <c r="E142" i="1"/>
  <c r="P142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30" i="1" l="1"/>
  <c r="P35" i="1"/>
  <c r="P186" i="1"/>
  <c r="P225" i="1"/>
  <c r="P34" i="1"/>
  <c r="P231" i="1"/>
  <c r="J227" i="1"/>
  <c r="P227" i="1" s="1"/>
  <c r="P226" i="1"/>
  <c r="P222" i="1"/>
  <c r="P229" i="1"/>
  <c r="P224" i="1"/>
  <c r="P228" i="1"/>
  <c r="E223" i="1"/>
  <c r="P223" i="1" s="1"/>
  <c r="P23" i="1"/>
  <c r="F31" i="1"/>
  <c r="F30" i="1" s="1"/>
  <c r="E32" i="1"/>
  <c r="P32" i="1" s="1"/>
  <c r="E205" i="1" l="1"/>
  <c r="P205" i="1" s="1"/>
  <c r="E191" i="1"/>
  <c r="P191" i="1" s="1"/>
  <c r="E150" i="1" l="1"/>
  <c r="E57" i="1"/>
  <c r="P57" i="1" s="1"/>
  <c r="F14" i="1" l="1"/>
  <c r="E232" i="1" l="1"/>
  <c r="J172" i="1"/>
  <c r="E182" i="1"/>
  <c r="E192" i="1" l="1"/>
  <c r="J194" i="1" l="1"/>
  <c r="E152" i="1"/>
  <c r="E153" i="1"/>
  <c r="L147" i="1"/>
  <c r="M147" i="1"/>
  <c r="N147" i="1"/>
  <c r="O147" i="1"/>
  <c r="K147" i="1"/>
  <c r="E148" i="1"/>
  <c r="P148" i="1" s="1"/>
  <c r="E149" i="1"/>
  <c r="P149" i="1" s="1"/>
  <c r="F93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E100" i="1"/>
  <c r="E101" i="1"/>
  <c r="E102" i="1"/>
  <c r="E103" i="1"/>
  <c r="E104" i="1"/>
  <c r="E105" i="1"/>
  <c r="E106" i="1"/>
  <c r="E107" i="1"/>
  <c r="E108" i="1"/>
  <c r="E109" i="1"/>
  <c r="J45" i="1"/>
  <c r="J46" i="1"/>
  <c r="P153" i="1" l="1"/>
  <c r="P152" i="1"/>
  <c r="P100" i="1"/>
  <c r="J36" i="1"/>
  <c r="O221" i="1" l="1"/>
  <c r="K221" i="1"/>
  <c r="E45" i="1" l="1"/>
  <c r="P45" i="1" s="1"/>
  <c r="E46" i="1"/>
  <c r="P46" i="1" s="1"/>
  <c r="E44" i="1" l="1"/>
  <c r="E219" i="1"/>
  <c r="F162" i="1"/>
  <c r="O162" i="1"/>
  <c r="N162" i="1"/>
  <c r="M162" i="1"/>
  <c r="L162" i="1"/>
  <c r="K162" i="1"/>
  <c r="I162" i="1"/>
  <c r="H162" i="1"/>
  <c r="G162" i="1"/>
  <c r="J163" i="1"/>
  <c r="J162" i="1" s="1"/>
  <c r="E163" i="1"/>
  <c r="J113" i="1"/>
  <c r="E113" i="1"/>
  <c r="P157" i="1"/>
  <c r="P158" i="1"/>
  <c r="P159" i="1"/>
  <c r="P214" i="1"/>
  <c r="G232" i="1"/>
  <c r="H232" i="1"/>
  <c r="I232" i="1"/>
  <c r="P163" i="1" l="1"/>
  <c r="E162" i="1"/>
  <c r="P162" i="1" s="1"/>
  <c r="P113" i="1"/>
  <c r="J173" i="1"/>
  <c r="E173" i="1"/>
  <c r="E172" i="1"/>
  <c r="P172" i="1" s="1"/>
  <c r="F171" i="1"/>
  <c r="G171" i="1"/>
  <c r="H171" i="1"/>
  <c r="I171" i="1"/>
  <c r="L171" i="1"/>
  <c r="M171" i="1"/>
  <c r="N171" i="1"/>
  <c r="P173" i="1" l="1"/>
  <c r="E171" i="1"/>
  <c r="J171" i="1"/>
  <c r="P171" i="1" l="1"/>
  <c r="J74" i="1"/>
  <c r="E74" i="1"/>
  <c r="P74" i="1" l="1"/>
  <c r="F72" i="1"/>
  <c r="G72" i="1"/>
  <c r="H72" i="1"/>
  <c r="I72" i="1"/>
  <c r="K72" i="1"/>
  <c r="L72" i="1"/>
  <c r="M72" i="1"/>
  <c r="N72" i="1"/>
  <c r="O72" i="1"/>
  <c r="G237" i="1" l="1"/>
  <c r="H237" i="1"/>
  <c r="I237" i="1"/>
  <c r="L237" i="1"/>
  <c r="M237" i="1"/>
  <c r="N237" i="1"/>
  <c r="J232" i="1"/>
  <c r="P232" i="1" l="1"/>
  <c r="J221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38" i="1"/>
  <c r="E194" i="1" l="1"/>
  <c r="E193" i="1"/>
  <c r="G192" i="1"/>
  <c r="H192" i="1"/>
  <c r="K192" i="1"/>
  <c r="L192" i="1"/>
  <c r="M192" i="1"/>
  <c r="N192" i="1"/>
  <c r="O192" i="1"/>
  <c r="E238" i="1" l="1"/>
  <c r="P238" i="1" s="1"/>
  <c r="J239" i="1" l="1"/>
  <c r="J237" i="1" s="1"/>
  <c r="E239" i="1"/>
  <c r="G177" i="1"/>
  <c r="H177" i="1"/>
  <c r="I177" i="1"/>
  <c r="K177" i="1"/>
  <c r="L177" i="1"/>
  <c r="M177" i="1"/>
  <c r="N177" i="1"/>
  <c r="O177" i="1"/>
  <c r="P239" i="1" l="1"/>
  <c r="P237" i="1" s="1"/>
  <c r="E237" i="1"/>
  <c r="J122" i="1" l="1"/>
  <c r="F211" i="1" l="1"/>
  <c r="G211" i="1"/>
  <c r="H211" i="1"/>
  <c r="I211" i="1"/>
  <c r="K211" i="1"/>
  <c r="L211" i="1"/>
  <c r="M211" i="1"/>
  <c r="N211" i="1"/>
  <c r="O211" i="1"/>
  <c r="J182" i="1"/>
  <c r="P182" i="1" s="1"/>
  <c r="F177" i="1"/>
  <c r="E168" i="1"/>
  <c r="J168" i="1"/>
  <c r="F167" i="1"/>
  <c r="F164" i="1" s="1"/>
  <c r="G167" i="1"/>
  <c r="G164" i="1" s="1"/>
  <c r="H167" i="1"/>
  <c r="H164" i="1" s="1"/>
  <c r="I167" i="1"/>
  <c r="I164" i="1" s="1"/>
  <c r="K164" i="1"/>
  <c r="L167" i="1"/>
  <c r="L164" i="1" s="1"/>
  <c r="M167" i="1"/>
  <c r="M164" i="1" s="1"/>
  <c r="N167" i="1"/>
  <c r="N164" i="1" s="1"/>
  <c r="O164" i="1"/>
  <c r="J146" i="1"/>
  <c r="J144" i="1"/>
  <c r="J143" i="1" s="1"/>
  <c r="E144" i="1"/>
  <c r="F143" i="1"/>
  <c r="G143" i="1"/>
  <c r="H143" i="1"/>
  <c r="I143" i="1"/>
  <c r="K143" i="1"/>
  <c r="L143" i="1"/>
  <c r="M143" i="1"/>
  <c r="N143" i="1"/>
  <c r="O143" i="1"/>
  <c r="E141" i="1"/>
  <c r="E140" i="1" s="1"/>
  <c r="J141" i="1"/>
  <c r="J140" i="1" s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J211" i="1" l="1"/>
  <c r="P168" i="1"/>
  <c r="P124" i="1"/>
  <c r="P141" i="1"/>
  <c r="P144" i="1"/>
  <c r="E167" i="1"/>
  <c r="E180" i="1"/>
  <c r="E143" i="1"/>
  <c r="P143" i="1" s="1"/>
  <c r="E123" i="1"/>
  <c r="P123" i="1" s="1"/>
  <c r="J167" i="1"/>
  <c r="F80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9" i="1"/>
  <c r="H41" i="1" s="1"/>
  <c r="G49" i="1"/>
  <c r="G41" i="1" s="1"/>
  <c r="E49" i="1"/>
  <c r="J33" i="1"/>
  <c r="P167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21" i="1"/>
  <c r="E13" i="1" l="1"/>
  <c r="F12" i="1"/>
  <c r="J43" i="1"/>
  <c r="J44" i="1"/>
  <c r="P44" i="1" s="1"/>
  <c r="J118" i="1" l="1"/>
  <c r="J117" i="1" s="1"/>
  <c r="F117" i="1"/>
  <c r="G117" i="1"/>
  <c r="H117" i="1"/>
  <c r="I117" i="1"/>
  <c r="K117" i="1"/>
  <c r="L117" i="1"/>
  <c r="M117" i="1"/>
  <c r="N117" i="1"/>
  <c r="O117" i="1"/>
  <c r="E118" i="1"/>
  <c r="P118" i="1" l="1"/>
  <c r="E117" i="1"/>
  <c r="P117" i="1" s="1"/>
  <c r="F217" i="1"/>
  <c r="G217" i="1"/>
  <c r="H217" i="1"/>
  <c r="I217" i="1"/>
  <c r="K217" i="1"/>
  <c r="L217" i="1"/>
  <c r="M217" i="1"/>
  <c r="N217" i="1"/>
  <c r="O217" i="1"/>
  <c r="F219" i="1"/>
  <c r="G219" i="1"/>
  <c r="H219" i="1"/>
  <c r="I219" i="1"/>
  <c r="K219" i="1"/>
  <c r="L219" i="1"/>
  <c r="M219" i="1"/>
  <c r="N219" i="1"/>
  <c r="O219" i="1"/>
  <c r="F195" i="1" l="1"/>
  <c r="F161" i="1" s="1"/>
  <c r="G195" i="1"/>
  <c r="G161" i="1" s="1"/>
  <c r="H195" i="1"/>
  <c r="H161" i="1" s="1"/>
  <c r="I195" i="1"/>
  <c r="I161" i="1" s="1"/>
  <c r="K161" i="1"/>
  <c r="L161" i="1"/>
  <c r="M161" i="1"/>
  <c r="N161" i="1"/>
  <c r="O161" i="1"/>
  <c r="J178" i="1"/>
  <c r="E178" i="1"/>
  <c r="G150" i="1"/>
  <c r="G145" i="1" s="1"/>
  <c r="H150" i="1"/>
  <c r="H145" i="1" s="1"/>
  <c r="I150" i="1"/>
  <c r="I145" i="1" s="1"/>
  <c r="J150" i="1"/>
  <c r="K150" i="1"/>
  <c r="L150" i="1"/>
  <c r="M150" i="1"/>
  <c r="N150" i="1"/>
  <c r="O150" i="1"/>
  <c r="F145" i="1"/>
  <c r="E147" i="1"/>
  <c r="E151" i="1"/>
  <c r="P151" i="1" s="1"/>
  <c r="E154" i="1"/>
  <c r="P154" i="1" s="1"/>
  <c r="E155" i="1"/>
  <c r="P155" i="1" s="1"/>
  <c r="E156" i="1"/>
  <c r="P156" i="1" s="1"/>
  <c r="E146" i="1"/>
  <c r="P146" i="1" s="1"/>
  <c r="E122" i="1"/>
  <c r="P122" i="1" s="1"/>
  <c r="F121" i="1"/>
  <c r="G121" i="1"/>
  <c r="H121" i="1"/>
  <c r="I121" i="1"/>
  <c r="K121" i="1"/>
  <c r="L121" i="1"/>
  <c r="M121" i="1"/>
  <c r="N121" i="1"/>
  <c r="O121" i="1"/>
  <c r="P178" i="1" l="1"/>
  <c r="I139" i="1"/>
  <c r="I138" i="1" s="1"/>
  <c r="H139" i="1"/>
  <c r="H138" i="1" s="1"/>
  <c r="G139" i="1"/>
  <c r="G138" i="1" s="1"/>
  <c r="O120" i="1"/>
  <c r="O119" i="1" s="1"/>
  <c r="K120" i="1"/>
  <c r="K119" i="1" s="1"/>
  <c r="N120" i="1"/>
  <c r="N119" i="1" s="1"/>
  <c r="I120" i="1"/>
  <c r="I119" i="1" s="1"/>
  <c r="M120" i="1"/>
  <c r="M119" i="1" s="1"/>
  <c r="L120" i="1"/>
  <c r="L119" i="1" s="1"/>
  <c r="G120" i="1"/>
  <c r="G119" i="1" s="1"/>
  <c r="F139" i="1"/>
  <c r="F138" i="1" s="1"/>
  <c r="F120" i="1"/>
  <c r="F119" i="1" s="1"/>
  <c r="H120" i="1"/>
  <c r="H119" i="1" s="1"/>
  <c r="P140" i="1"/>
  <c r="E121" i="1"/>
  <c r="P150" i="1"/>
  <c r="E145" i="1" l="1"/>
  <c r="E120" i="1"/>
  <c r="E111" i="1"/>
  <c r="E112" i="1"/>
  <c r="E114" i="1"/>
  <c r="P114" i="1" s="1"/>
  <c r="E115" i="1"/>
  <c r="P115" i="1" s="1"/>
  <c r="J40" i="1"/>
  <c r="J39" i="1" s="1"/>
  <c r="J51" i="1"/>
  <c r="J62" i="1"/>
  <c r="J63" i="1"/>
  <c r="J64" i="1"/>
  <c r="J65" i="1"/>
  <c r="J66" i="1"/>
  <c r="J67" i="1"/>
  <c r="J68" i="1"/>
  <c r="J69" i="1"/>
  <c r="J70" i="1"/>
  <c r="J71" i="1"/>
  <c r="E63" i="1"/>
  <c r="E55" i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4" i="1" s="1"/>
  <c r="P51" i="1"/>
  <c r="P31" i="1"/>
  <c r="P40" i="1"/>
  <c r="P63" i="1"/>
  <c r="L38" i="1"/>
  <c r="N38" i="1"/>
  <c r="O38" i="1"/>
  <c r="K38" i="1"/>
  <c r="I38" i="1"/>
  <c r="M38" i="1"/>
  <c r="E139" i="1"/>
  <c r="E119" i="1"/>
  <c r="E39" i="1"/>
  <c r="P39" i="1" s="1"/>
  <c r="E89" i="1"/>
  <c r="J89" i="1"/>
  <c r="J81" i="1"/>
  <c r="P89" i="1" l="1"/>
  <c r="E138" i="1"/>
  <c r="E69" i="1"/>
  <c r="P69" i="1" s="1"/>
  <c r="E68" i="1"/>
  <c r="P68" i="1" s="1"/>
  <c r="F67" i="1"/>
  <c r="E67" i="1" l="1"/>
  <c r="P67" i="1" s="1"/>
  <c r="G221" i="1"/>
  <c r="H221" i="1"/>
  <c r="I221" i="1"/>
  <c r="L221" i="1"/>
  <c r="M221" i="1"/>
  <c r="N221" i="1"/>
  <c r="E206" i="1"/>
  <c r="E62" i="1"/>
  <c r="P62" i="1" s="1"/>
  <c r="P206" i="1" l="1"/>
  <c r="E17" i="1"/>
  <c r="P17" i="1" s="1"/>
  <c r="J240" i="1" l="1"/>
  <c r="F221" i="1" l="1"/>
  <c r="F77" i="1" l="1"/>
  <c r="G77" i="1"/>
  <c r="H77" i="1"/>
  <c r="I77" i="1"/>
  <c r="K77" i="1"/>
  <c r="L77" i="1"/>
  <c r="M77" i="1"/>
  <c r="N77" i="1"/>
  <c r="O77" i="1"/>
  <c r="E79" i="1"/>
  <c r="P79" i="1" s="1"/>
  <c r="E71" i="1" l="1"/>
  <c r="P71" i="1" s="1"/>
  <c r="E179" i="1"/>
  <c r="J179" i="1"/>
  <c r="J180" i="1"/>
  <c r="J183" i="1"/>
  <c r="J184" i="1"/>
  <c r="J185" i="1"/>
  <c r="J187" i="1"/>
  <c r="J188" i="1"/>
  <c r="J189" i="1"/>
  <c r="E183" i="1"/>
  <c r="E184" i="1"/>
  <c r="E187" i="1"/>
  <c r="E188" i="1"/>
  <c r="E189" i="1"/>
  <c r="P180" i="1" l="1"/>
  <c r="P188" i="1"/>
  <c r="P183" i="1"/>
  <c r="P187" i="1"/>
  <c r="P185" i="1"/>
  <c r="P179" i="1"/>
  <c r="P189" i="1"/>
  <c r="P184" i="1"/>
  <c r="E91" i="1"/>
  <c r="P91" i="1" s="1"/>
  <c r="G131" i="1" l="1"/>
  <c r="H131" i="1"/>
  <c r="I131" i="1"/>
  <c r="K131" i="1"/>
  <c r="L131" i="1"/>
  <c r="M131" i="1"/>
  <c r="N131" i="1"/>
  <c r="O131" i="1"/>
  <c r="E128" i="1" l="1"/>
  <c r="P128" i="1" s="1"/>
  <c r="E130" i="1"/>
  <c r="F129" i="1"/>
  <c r="G129" i="1"/>
  <c r="H129" i="1"/>
  <c r="I129" i="1"/>
  <c r="K129" i="1"/>
  <c r="L129" i="1"/>
  <c r="M129" i="1"/>
  <c r="N129" i="1"/>
  <c r="O129" i="1"/>
  <c r="F127" i="1"/>
  <c r="G127" i="1"/>
  <c r="H127" i="1"/>
  <c r="I127" i="1"/>
  <c r="J127" i="1"/>
  <c r="K127" i="1"/>
  <c r="L127" i="1"/>
  <c r="M127" i="1"/>
  <c r="N127" i="1"/>
  <c r="O127" i="1"/>
  <c r="E129" i="1" l="1"/>
  <c r="M126" i="1"/>
  <c r="K126" i="1"/>
  <c r="H126" i="1"/>
  <c r="L126" i="1"/>
  <c r="I126" i="1"/>
  <c r="O126" i="1"/>
  <c r="G126" i="1"/>
  <c r="N126" i="1"/>
  <c r="E127" i="1"/>
  <c r="P127" i="1" s="1"/>
  <c r="E209" i="1"/>
  <c r="P209" i="1" s="1"/>
  <c r="E210" i="1"/>
  <c r="J58" i="1"/>
  <c r="E58" i="1"/>
  <c r="E41" i="1" s="1"/>
  <c r="P210" i="1" l="1"/>
  <c r="P58" i="1"/>
  <c r="J198" i="1"/>
  <c r="J199" i="1"/>
  <c r="J200" i="1"/>
  <c r="J201" i="1"/>
  <c r="J202" i="1"/>
  <c r="J204" i="1"/>
  <c r="E240" i="1" l="1"/>
  <c r="E241" i="1"/>
  <c r="E207" i="1"/>
  <c r="P207" i="1" s="1"/>
  <c r="E208" i="1"/>
  <c r="P208" i="1" s="1"/>
  <c r="J52" i="1"/>
  <c r="J53" i="1"/>
  <c r="E52" i="1"/>
  <c r="E53" i="1"/>
  <c r="E64" i="1"/>
  <c r="P64" i="1" s="1"/>
  <c r="E65" i="1"/>
  <c r="P65" i="1" s="1"/>
  <c r="E66" i="1"/>
  <c r="P66" i="1" s="1"/>
  <c r="E70" i="1"/>
  <c r="P70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2" i="1"/>
  <c r="J83" i="1"/>
  <c r="E82" i="1"/>
  <c r="E83" i="1"/>
  <c r="E43" i="1"/>
  <c r="P43" i="1" s="1"/>
  <c r="E99" i="1"/>
  <c r="P99" i="1" s="1"/>
  <c r="F76" i="1"/>
  <c r="G80" i="1"/>
  <c r="H80" i="1"/>
  <c r="I80" i="1"/>
  <c r="K80" i="1"/>
  <c r="L80" i="1"/>
  <c r="M80" i="1"/>
  <c r="N80" i="1"/>
  <c r="O80" i="1"/>
  <c r="J84" i="1"/>
  <c r="E81" i="1"/>
  <c r="P81" i="1" s="1"/>
  <c r="P82" i="1" l="1"/>
  <c r="P84" i="1"/>
  <c r="P83" i="1"/>
  <c r="F75" i="1"/>
  <c r="E202" i="1" l="1"/>
  <c r="P202" i="1" s="1"/>
  <c r="J78" i="1"/>
  <c r="J77" i="1" s="1"/>
  <c r="J90" i="1"/>
  <c r="E90" i="1"/>
  <c r="P90" i="1" l="1"/>
  <c r="G93" i="1"/>
  <c r="H93" i="1"/>
  <c r="I93" i="1"/>
  <c r="J22" i="1"/>
  <c r="E22" i="1"/>
  <c r="P22" i="1" l="1"/>
  <c r="M93" i="1"/>
  <c r="M76" i="1" s="1"/>
  <c r="M75" i="1" s="1"/>
  <c r="N93" i="1"/>
  <c r="N76" i="1" s="1"/>
  <c r="N75" i="1" s="1"/>
  <c r="L93" i="1"/>
  <c r="L76" i="1" s="1"/>
  <c r="L75" i="1" s="1"/>
  <c r="O93" i="1"/>
  <c r="O76" i="1" s="1"/>
  <c r="O75" i="1" s="1"/>
  <c r="K93" i="1"/>
  <c r="K76" i="1" s="1"/>
  <c r="K75" i="1" s="1"/>
  <c r="G14" i="1"/>
  <c r="L14" i="1"/>
  <c r="O14" i="1"/>
  <c r="M14" i="1"/>
  <c r="K14" i="1"/>
  <c r="I14" i="1"/>
  <c r="H14" i="1"/>
  <c r="N14" i="1"/>
  <c r="G76" i="1" l="1"/>
  <c r="G75" i="1" s="1"/>
  <c r="I76" i="1"/>
  <c r="I75" i="1" s="1"/>
  <c r="H76" i="1"/>
  <c r="H75" i="1" s="1"/>
  <c r="E132" i="1" l="1"/>
  <c r="E135" i="1"/>
  <c r="E201" i="1" l="1"/>
  <c r="P201" i="1" s="1"/>
  <c r="J29" i="1"/>
  <c r="E29" i="1"/>
  <c r="J21" i="1"/>
  <c r="E21" i="1"/>
  <c r="P21" i="1" l="1"/>
  <c r="P29" i="1"/>
  <c r="E190" i="1"/>
  <c r="E196" i="1"/>
  <c r="E197" i="1"/>
  <c r="E198" i="1"/>
  <c r="P198" i="1" s="1"/>
  <c r="E177" i="1" l="1"/>
  <c r="J220" i="1"/>
  <c r="P220" i="1" s="1"/>
  <c r="J219" i="1" l="1"/>
  <c r="P219" i="1" s="1"/>
  <c r="J175" i="1"/>
  <c r="J174" i="1" s="1"/>
  <c r="E175" i="1"/>
  <c r="E174" i="1" s="1"/>
  <c r="F216" i="1"/>
  <c r="P174" i="1" l="1"/>
  <c r="P175" i="1"/>
  <c r="F215" i="1"/>
  <c r="G216" i="1"/>
  <c r="H216" i="1"/>
  <c r="I216" i="1"/>
  <c r="K216" i="1"/>
  <c r="L216" i="1"/>
  <c r="M216" i="1"/>
  <c r="N216" i="1"/>
  <c r="O216" i="1"/>
  <c r="P240" i="1" l="1"/>
  <c r="M215" i="1"/>
  <c r="H215" i="1"/>
  <c r="G215" i="1"/>
  <c r="L215" i="1"/>
  <c r="O215" i="1"/>
  <c r="K215" i="1"/>
  <c r="N215" i="1"/>
  <c r="I215" i="1"/>
  <c r="P221" i="1" l="1"/>
  <c r="E199" i="1"/>
  <c r="P199" i="1" s="1"/>
  <c r="J241" i="1" l="1"/>
  <c r="P241" i="1" l="1"/>
  <c r="E97" i="1"/>
  <c r="P97" i="1" s="1"/>
  <c r="J218" i="1" l="1"/>
  <c r="E218" i="1"/>
  <c r="F160" i="1"/>
  <c r="G160" i="1"/>
  <c r="H160" i="1"/>
  <c r="I160" i="1"/>
  <c r="K160" i="1"/>
  <c r="L160" i="1"/>
  <c r="M160" i="1"/>
  <c r="N160" i="1"/>
  <c r="O160" i="1"/>
  <c r="J166" i="1"/>
  <c r="J169" i="1"/>
  <c r="J170" i="1"/>
  <c r="J176" i="1"/>
  <c r="J190" i="1"/>
  <c r="J196" i="1"/>
  <c r="P196" i="1" s="1"/>
  <c r="J197" i="1"/>
  <c r="J165" i="1"/>
  <c r="E166" i="1"/>
  <c r="E169" i="1"/>
  <c r="E170" i="1"/>
  <c r="E176" i="1"/>
  <c r="E200" i="1"/>
  <c r="P200" i="1" s="1"/>
  <c r="P204" i="1"/>
  <c r="E212" i="1"/>
  <c r="E213" i="1"/>
  <c r="E165" i="1"/>
  <c r="J132" i="1"/>
  <c r="P132" i="1" s="1"/>
  <c r="J133" i="1"/>
  <c r="J134" i="1"/>
  <c r="J135" i="1"/>
  <c r="P135" i="1" s="1"/>
  <c r="J136" i="1"/>
  <c r="J137" i="1"/>
  <c r="J130" i="1"/>
  <c r="P130" i="1" s="1"/>
  <c r="E133" i="1"/>
  <c r="E134" i="1"/>
  <c r="E136" i="1"/>
  <c r="E137" i="1"/>
  <c r="F125" i="1"/>
  <c r="G125" i="1"/>
  <c r="H125" i="1"/>
  <c r="I125" i="1"/>
  <c r="K125" i="1"/>
  <c r="L125" i="1"/>
  <c r="M125" i="1"/>
  <c r="N125" i="1"/>
  <c r="O125" i="1"/>
  <c r="F37" i="1"/>
  <c r="G37" i="1"/>
  <c r="H37" i="1"/>
  <c r="I37" i="1"/>
  <c r="J92" i="1"/>
  <c r="J80" i="1" s="1"/>
  <c r="J94" i="1"/>
  <c r="J95" i="1"/>
  <c r="J96" i="1"/>
  <c r="P101" i="1"/>
  <c r="J111" i="1"/>
  <c r="P111" i="1" s="1"/>
  <c r="J112" i="1"/>
  <c r="P112" i="1" s="1"/>
  <c r="J116" i="1"/>
  <c r="E92" i="1"/>
  <c r="P92" i="1" s="1"/>
  <c r="E94" i="1"/>
  <c r="E95" i="1"/>
  <c r="E96" i="1"/>
  <c r="E98" i="1"/>
  <c r="P98" i="1" s="1"/>
  <c r="P102" i="1"/>
  <c r="P103" i="1"/>
  <c r="E116" i="1"/>
  <c r="E78" i="1"/>
  <c r="P78" i="1" s="1"/>
  <c r="E110" i="1"/>
  <c r="K37" i="1"/>
  <c r="L37" i="1"/>
  <c r="N37" i="1"/>
  <c r="O37" i="1"/>
  <c r="J73" i="1"/>
  <c r="J72" i="1" s="1"/>
  <c r="J42" i="1"/>
  <c r="E73" i="1"/>
  <c r="G12" i="1"/>
  <c r="H12" i="1"/>
  <c r="I12" i="1"/>
  <c r="K12" i="1"/>
  <c r="L12" i="1"/>
  <c r="M12" i="1"/>
  <c r="N12" i="1"/>
  <c r="O12" i="1"/>
  <c r="J16" i="1"/>
  <c r="P16" i="1" s="1"/>
  <c r="J26" i="1"/>
  <c r="J15" i="1"/>
  <c r="E27" i="1"/>
  <c r="E15" i="1"/>
  <c r="E14" i="1" s="1"/>
  <c r="P197" i="1" l="1"/>
  <c r="J195" i="1"/>
  <c r="F242" i="1"/>
  <c r="P42" i="1"/>
  <c r="J41" i="1"/>
  <c r="P41" i="1" s="1"/>
  <c r="P170" i="1"/>
  <c r="P169" i="1"/>
  <c r="P190" i="1"/>
  <c r="E93" i="1"/>
  <c r="P107" i="1"/>
  <c r="P116" i="1"/>
  <c r="P137" i="1"/>
  <c r="P108" i="1"/>
  <c r="P94" i="1"/>
  <c r="P133" i="1"/>
  <c r="P165" i="1"/>
  <c r="P136" i="1"/>
  <c r="P212" i="1"/>
  <c r="P166" i="1"/>
  <c r="P213" i="1"/>
  <c r="P176" i="1"/>
  <c r="P73" i="1"/>
  <c r="E26" i="1"/>
  <c r="P26" i="1" s="1"/>
  <c r="P27" i="1"/>
  <c r="P106" i="1"/>
  <c r="P109" i="1"/>
  <c r="P105" i="1"/>
  <c r="P96" i="1"/>
  <c r="P218" i="1"/>
  <c r="P95" i="1"/>
  <c r="P134" i="1"/>
  <c r="E72" i="1"/>
  <c r="E77" i="1"/>
  <c r="E164" i="1"/>
  <c r="E80" i="1"/>
  <c r="P80" i="1" s="1"/>
  <c r="J129" i="1"/>
  <c r="P129" i="1" s="1"/>
  <c r="E211" i="1"/>
  <c r="P211" i="1" s="1"/>
  <c r="E195" i="1"/>
  <c r="J164" i="1"/>
  <c r="J13" i="1"/>
  <c r="J12" i="1" s="1"/>
  <c r="J216" i="1"/>
  <c r="J217" i="1"/>
  <c r="I242" i="1"/>
  <c r="E217" i="1"/>
  <c r="G242" i="1"/>
  <c r="H242" i="1"/>
  <c r="E131" i="1"/>
  <c r="J131" i="1"/>
  <c r="J14" i="1"/>
  <c r="J110" i="1"/>
  <c r="P110" i="1" s="1"/>
  <c r="P15" i="1"/>
  <c r="P104" i="1"/>
  <c r="E161" i="1" l="1"/>
  <c r="P72" i="1"/>
  <c r="E38" i="1"/>
  <c r="P194" i="1"/>
  <c r="P77" i="1"/>
  <c r="E76" i="1"/>
  <c r="P217" i="1"/>
  <c r="E216" i="1"/>
  <c r="P216" i="1" s="1"/>
  <c r="P131" i="1"/>
  <c r="P164" i="1"/>
  <c r="P195" i="1"/>
  <c r="J215" i="1"/>
  <c r="J38" i="1"/>
  <c r="J37" i="1" s="1"/>
  <c r="J126" i="1"/>
  <c r="J125" i="1" s="1"/>
  <c r="P193" i="1"/>
  <c r="E126" i="1"/>
  <c r="P13" i="1"/>
  <c r="P12" i="1" s="1"/>
  <c r="J121" i="1"/>
  <c r="P121" i="1" s="1"/>
  <c r="J93" i="1"/>
  <c r="J76" i="1" s="1"/>
  <c r="J75" i="1" s="1"/>
  <c r="P14" i="1"/>
  <c r="E215" i="1" l="1"/>
  <c r="P126" i="1"/>
  <c r="E37" i="1"/>
  <c r="P37" i="1" s="1"/>
  <c r="P38" i="1"/>
  <c r="P76" i="1"/>
  <c r="P93" i="1"/>
  <c r="E125" i="1"/>
  <c r="P125" i="1" s="1"/>
  <c r="J192" i="1"/>
  <c r="E75" i="1"/>
  <c r="P75" i="1" s="1"/>
  <c r="E160" i="1"/>
  <c r="J120" i="1"/>
  <c r="P120" i="1" s="1"/>
  <c r="P215" i="1" l="1"/>
  <c r="E242" i="1"/>
  <c r="P192" i="1"/>
  <c r="J177" i="1"/>
  <c r="J161" i="1" s="1"/>
  <c r="J119" i="1"/>
  <c r="P119" i="1" s="1"/>
  <c r="P161" i="1" l="1"/>
  <c r="P177" i="1"/>
  <c r="J160" i="1" l="1"/>
  <c r="P160" i="1" s="1"/>
  <c r="N145" i="1"/>
  <c r="N139" i="1" s="1"/>
  <c r="N138" i="1" s="1"/>
  <c r="N242" i="1" s="1"/>
  <c r="M145" i="1"/>
  <c r="M139" i="1" s="1"/>
  <c r="M138" i="1" s="1"/>
  <c r="M242" i="1" s="1"/>
  <c r="O145" i="1"/>
  <c r="O139" i="1" s="1"/>
  <c r="O138" i="1" s="1"/>
  <c r="O242" i="1" s="1"/>
  <c r="L145" i="1"/>
  <c r="L139" i="1" s="1"/>
  <c r="L138" i="1" s="1"/>
  <c r="L242" i="1" s="1"/>
  <c r="K145" i="1"/>
  <c r="K139" i="1" s="1"/>
  <c r="K138" i="1" s="1"/>
  <c r="K242" i="1" s="1"/>
  <c r="Q242" i="1" s="1"/>
  <c r="J147" i="1"/>
  <c r="J145" i="1" s="1"/>
  <c r="J139" i="1" s="1"/>
  <c r="J138" i="1" l="1"/>
  <c r="P139" i="1"/>
  <c r="P147" i="1"/>
  <c r="P145" i="1"/>
  <c r="J242" i="1" l="1"/>
  <c r="P138" i="1" l="1"/>
  <c r="P242" i="1" s="1"/>
</calcChain>
</file>

<file path=xl/sharedStrings.xml><?xml version="1.0" encoding="utf-8"?>
<sst xmlns="http://schemas.openxmlformats.org/spreadsheetml/2006/main" count="582" uniqueCount="397">
  <si>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</si>
  <si>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</si>
  <si>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</si>
  <si>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</si>
  <si>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</si>
  <si>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</si>
  <si>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</si>
  <si>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</si>
  <si>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</si>
  <si>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</si>
  <si>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</si>
  <si>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</si>
  <si>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</si>
  <si>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</si>
  <si>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</si>
  <si>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</si>
  <si>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</si>
  <si>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</si>
  <si>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</si>
  <si>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</si>
  <si>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</si>
  <si>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</si>
  <si>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</si>
  <si>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</si>
  <si>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</si>
  <si>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</si>
  <si>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</si>
  <si>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</si>
  <si>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</si>
  <si>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</si>
  <si>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</si>
  <si>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</si>
  <si>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</si>
  <si>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</si>
  <si>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</si>
  <si>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</si>
  <si>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</si>
  <si>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</si>
  <si>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</si>
  <si>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</si>
  <si>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</si>
  <si>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</si>
  <si>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</si>
  <si>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</si>
  <si>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</si>
  <si>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</si>
  <si>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</si>
  <si>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</si>
  <si>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</si>
  <si>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</si>
  <si>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</si>
  <si>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</si>
  <si>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</si>
  <si>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</si>
  <si>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</si>
  <si>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</si>
  <si>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</si>
  <si>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</si>
  <si>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</si>
  <si>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</si>
  <si>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</si>
  <si>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</si>
  <si>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</si>
  <si>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</si>
  <si>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</si>
  <si>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</si>
  <si>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</si>
  <si>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</si>
  <si>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</si>
  <si>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</si>
  <si>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</si>
  <si>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</si>
  <si>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</si>
  <si>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</si>
  <si>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</si>
  <si>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</si>
  <si>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</si>
  <si>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</si>
  <si>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</si>
  <si>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</si>
  <si>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</si>
  <si>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</si>
  <si>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</si>
  <si>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</si>
  <si>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</si>
  <si>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</si>
  <si>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</si>
  <si>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</si>
  <si>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</si>
  <si>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</si>
  <si>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</si>
  <si>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</si>
  <si>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</si>
  <si>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</si>
  <si>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</si>
  <si>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</si>
  <si>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</si>
  <si>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</si>
  <si>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</si>
  <si>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</si>
  <si>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</si>
  <si>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</si>
  <si>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</si>
  <si>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</si>
  <si>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</si>
  <si>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</si>
  <si>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</si>
  <si>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</si>
  <si>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</si>
  <si>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</si>
  <si>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</si>
  <si>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</si>
  <si>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</si>
  <si>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</si>
  <si>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</si>
  <si>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</si>
  <si>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</si>
  <si>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</si>
  <si>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</si>
  <si>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</si>
  <si>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</si>
  <si>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</si>
  <si>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</si>
  <si>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</si>
  <si>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</si>
  <si>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</si>
  <si>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</si>
  <si>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</si>
  <si>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</si>
  <si>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</si>
  <si>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</si>
  <si>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</si>
  <si>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</si>
  <si>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</si>
  <si>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</si>
  <si>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</si>
  <si>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</si>
  <si>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</si>
  <si>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</si>
  <si>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</si>
  <si>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</si>
  <si>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</si>
  <si>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</si>
  <si>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</si>
  <si>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</si>
  <si>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</si>
  <si>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</si>
  <si>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</si>
  <si>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</si>
  <si>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</si>
  <si>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</si>
  <si>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</si>
  <si>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</si>
  <si>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</si>
  <si>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</si>
  <si>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</si>
  <si>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</si>
  <si>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</si>
  <si>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</si>
  <si>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</si>
  <si>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</si>
  <si>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</si>
  <si>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</si>
  <si>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</si>
  <si>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</si>
  <si>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</si>
  <si>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</si>
  <si>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</si>
  <si>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</si>
  <si>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</si>
  <si>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</si>
  <si>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</si>
  <si>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</si>
  <si>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</si>
  <si>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</si>
  <si>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</si>
  <si>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</si>
  <si>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</si>
  <si>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</si>
  <si>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</si>
  <si>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</si>
  <si>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</si>
  <si>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</si>
  <si>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</si>
  <si>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</si>
  <si>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</si>
  <si>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</si>
  <si>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</si>
  <si>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</si>
  <si>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</si>
  <si>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</si>
  <si>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</si>
  <si>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</si>
  <si>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</si>
  <si>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</si>
  <si>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</si>
  <si>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</si>
  <si>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</si>
  <si>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</si>
  <si>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</si>
  <si>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</si>
  <si>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</si>
  <si>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</si>
  <si>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</si>
  <si>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</si>
  <si>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</si>
  <si>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</si>
  <si>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</si>
  <si>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</si>
  <si>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</si>
  <si>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</si>
  <si>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</si>
  <si>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</si>
  <si>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</si>
  <si>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</si>
  <si>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</si>
  <si>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</si>
  <si>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</si>
  <si>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</si>
  <si>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</si>
  <si>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</si>
  <si>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</si>
  <si>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</si>
  <si>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</si>
  <si>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</si>
  <si>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</si>
  <si>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</si>
  <si>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</si>
  <si>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</si>
  <si>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</si>
  <si>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</si>
  <si>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</si>
  <si>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</si>
  <si>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</si>
  <si>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</si>
  <si>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</si>
  <si>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</si>
  <si>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</si>
  <si>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</si>
  <si>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</si>
  <si>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</si>
  <si>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</si>
  <si>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0611151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</si>
  <si>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</si>
  <si>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</si>
  <si>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</si>
  <si>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</si>
  <si>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</si>
  <si>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</si>
  <si>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</si>
  <si>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</si>
  <si>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</si>
  <si>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</si>
  <si>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</si>
  <si>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</si>
  <si>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</si>
  <si>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</si>
  <si>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</si>
  <si>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</si>
  <si>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</si>
  <si>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</si>
  <si>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</si>
  <si>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</si>
  <si>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</si>
  <si>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</si>
  <si>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</si>
  <si>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</si>
  <si>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</si>
  <si>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</si>
  <si>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</si>
  <si>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</si>
  <si>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</si>
  <si>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</si>
  <si>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</si>
  <si>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</si>
  <si>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</si>
  <si>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</si>
  <si>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</si>
  <si>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</si>
  <si>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</si>
  <si>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</si>
  <si>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</si>
  <si>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</si>
  <si>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</si>
  <si>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</si>
  <si>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</si>
  <si>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</si>
  <si>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</si>
  <si>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</si>
  <si>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</si>
  <si>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</si>
  <si>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</si>
  <si>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</si>
  <si>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</si>
  <si>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</si>
  <si>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</si>
  <si>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</si>
  <si>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</si>
  <si>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</si>
  <si>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</si>
  <si>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</si>
  <si>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</si>
  <si>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</si>
  <si>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</si>
  <si>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</si>
  <si>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</si>
  <si>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</si>
  <si>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</si>
  <si>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</si>
  <si>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</si>
  <si>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</si>
  <si>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</si>
  <si>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</si>
  <si>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</si>
  <si>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</si>
  <si>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</si>
  <si>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</si>
  <si>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</si>
  <si>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</si>
  <si>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</si>
  <si>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</si>
  <si>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</si>
  <si>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</si>
  <si>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</si>
  <si>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</si>
  <si>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</si>
  <si>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</si>
  <si>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</si>
  <si>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</si>
  <si>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</si>
  <si>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</si>
  <si>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</si>
  <si>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</si>
  <si>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</si>
  <si>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</si>
  <si>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</si>
  <si>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</si>
  <si>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</si>
  <si>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</si>
  <si>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</si>
  <si>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</si>
  <si>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</si>
  <si>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</si>
  <si>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</si>
  <si>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</si>
  <si>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</si>
  <si>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</si>
  <si>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</si>
  <si>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</si>
  <si>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</si>
  <si>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</si>
  <si>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</si>
  <si>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</si>
  <si>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</si>
  <si>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</si>
  <si>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</si>
  <si>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</si>
  <si>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</si>
  <si>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</si>
  <si>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</si>
  <si>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</si>
  <si>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</si>
  <si>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</si>
  <si>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</si>
  <si>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</si>
  <si>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</si>
  <si>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</si>
  <si>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</si>
  <si>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</si>
  <si>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</si>
  <si>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</si>
  <si>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</si>
  <si>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</si>
  <si>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</si>
  <si>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</si>
  <si>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</si>
  <si>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</si>
  <si>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</si>
  <si>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</si>
  <si>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</si>
  <si>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</si>
  <si>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</si>
  <si>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</si>
  <si>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</si>
  <si>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</si>
  <si>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</si>
  <si>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</si>
  <si>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Інші заходи, пов'язані з економічною діяльністю</t>
  </si>
  <si>
    <t>Додаток №2</t>
  </si>
  <si>
    <t>до рішення   виконавчого комітету Жмеринської міської ради</t>
  </si>
  <si>
    <t>заходи в рамках програми "Підтримка сім'ї"</t>
  </si>
  <si>
    <t xml:space="preserve">- за рахунок іншої субвенції з обласного бюджету на здійснення компенсаційної виплати за навчання дітей учасників бойових дій </t>
  </si>
  <si>
    <t>Реалізація проектів в рамках Програми з відновлення України</t>
  </si>
  <si>
    <t>Забезпечення діяльності інклюзивно-ресурсних центрів за рахунок коштів місцевого бюджету, в т.ч.:</t>
  </si>
  <si>
    <t>за рахунок коштів місцевого бюджету</t>
  </si>
  <si>
    <t>за рахунок: іншої субвенції із бюджету Северинівської сільської територіальної громади</t>
  </si>
  <si>
    <t>від 16 грудня 2022 року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</si>
</sst>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0" fontId="35" fillId="0" borderId="0" xfId="0" applyFont="1"/>
    <xf numFmtId="0" fontId="35" fillId="2" borderId="0" xfId="0" applyFont="1" applyFill="1"/>
    <xf numFmtId="0" fontId="35" fillId="2" borderId="3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0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6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6" t="s">
        <v>388</v>
      </c>
      <c r="N1" s="166"/>
      <c r="O1" s="166"/>
      <c r="P1" s="166"/>
    </row>
    <row r="2" spans="1:17" x14ac:dyDescent="0.25">
      <c r="L2" s="83"/>
      <c r="M2" s="165" t="s">
        <v>389</v>
      </c>
      <c r="N2" s="165"/>
      <c r="O2" s="165"/>
      <c r="P2" s="165"/>
    </row>
    <row r="3" spans="1:17" ht="27.75" customHeight="1" x14ac:dyDescent="0.25">
      <c r="L3" s="56"/>
      <c r="M3" s="176" t="s">
        <v>337</v>
      </c>
      <c r="N3" s="176"/>
      <c r="O3" s="176"/>
      <c r="P3" s="176"/>
    </row>
    <row r="4" spans="1:17" x14ac:dyDescent="0.25">
      <c r="L4" s="56"/>
      <c r="M4" s="165" t="s">
        <v>396</v>
      </c>
      <c r="N4" s="165"/>
      <c r="O4" s="165"/>
      <c r="P4" s="165"/>
    </row>
    <row r="5" spans="1:17" s="4" customFormat="1" ht="33.75" customHeight="1" x14ac:dyDescent="0.4">
      <c r="A5" s="169" t="s">
        <v>155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7" s="4" customFormat="1" ht="57.75" customHeight="1" x14ac:dyDescent="0.4">
      <c r="A6" s="171" t="s">
        <v>309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73" t="s">
        <v>197</v>
      </c>
      <c r="B8" s="173" t="s">
        <v>198</v>
      </c>
      <c r="C8" s="173" t="s">
        <v>1</v>
      </c>
      <c r="D8" s="177" t="s">
        <v>199</v>
      </c>
      <c r="E8" s="168" t="s">
        <v>2</v>
      </c>
      <c r="F8" s="168"/>
      <c r="G8" s="168"/>
      <c r="H8" s="168"/>
      <c r="I8" s="168"/>
      <c r="J8" s="168" t="s">
        <v>6</v>
      </c>
      <c r="K8" s="168"/>
      <c r="L8" s="168"/>
      <c r="M8" s="168"/>
      <c r="N8" s="168"/>
      <c r="O8" s="168"/>
      <c r="P8" s="168" t="s">
        <v>200</v>
      </c>
      <c r="Q8" s="5"/>
    </row>
    <row r="9" spans="1:17" s="4" customFormat="1" ht="18.75" customHeight="1" x14ac:dyDescent="0.3">
      <c r="A9" s="174"/>
      <c r="B9" s="174"/>
      <c r="C9" s="174"/>
      <c r="D9" s="178"/>
      <c r="E9" s="168" t="s">
        <v>135</v>
      </c>
      <c r="F9" s="167" t="s">
        <v>3</v>
      </c>
      <c r="G9" s="167" t="s">
        <v>4</v>
      </c>
      <c r="H9" s="167"/>
      <c r="I9" s="167" t="s">
        <v>201</v>
      </c>
      <c r="J9" s="168" t="s">
        <v>135</v>
      </c>
      <c r="K9" s="167" t="s">
        <v>7</v>
      </c>
      <c r="L9" s="167" t="s">
        <v>3</v>
      </c>
      <c r="M9" s="167" t="s">
        <v>4</v>
      </c>
      <c r="N9" s="167"/>
      <c r="O9" s="167" t="s">
        <v>201</v>
      </c>
      <c r="P9" s="168"/>
      <c r="Q9" s="5"/>
    </row>
    <row r="10" spans="1:17" s="4" customFormat="1" ht="109.5" customHeight="1" x14ac:dyDescent="0.3">
      <c r="A10" s="175"/>
      <c r="B10" s="175"/>
      <c r="C10" s="175"/>
      <c r="D10" s="179"/>
      <c r="E10" s="168"/>
      <c r="F10" s="167"/>
      <c r="G10" s="47" t="s">
        <v>202</v>
      </c>
      <c r="H10" s="47" t="s">
        <v>5</v>
      </c>
      <c r="I10" s="167"/>
      <c r="J10" s="168"/>
      <c r="K10" s="167"/>
      <c r="L10" s="167"/>
      <c r="M10" s="47" t="s">
        <v>202</v>
      </c>
      <c r="N10" s="47" t="s">
        <v>5</v>
      </c>
      <c r="O10" s="167"/>
      <c r="P10" s="168"/>
      <c r="Q10" s="5"/>
    </row>
    <row r="11" spans="1:17" s="4" customFormat="1" ht="13.5" customHeight="1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8">
        <f>F12</f>
        <v>0</v>
      </c>
      <c r="F12" s="48">
        <f>F13</f>
        <v>0</v>
      </c>
      <c r="G12" s="48">
        <f t="shared" ref="G12:O12" si="0">G13</f>
        <v>0</v>
      </c>
      <c r="H12" s="48">
        <f t="shared" si="0"/>
        <v>0</v>
      </c>
      <c r="I12" s="48">
        <f t="shared" si="0"/>
        <v>0</v>
      </c>
      <c r="J12" s="48">
        <f t="shared" si="0"/>
        <v>0</v>
      </c>
      <c r="K12" s="48">
        <f t="shared" si="0"/>
        <v>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0</v>
      </c>
      <c r="P12" s="48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29" t="s">
        <v>10</v>
      </c>
      <c r="E13" s="48">
        <f>F13</f>
        <v>0</v>
      </c>
      <c r="F13" s="48">
        <f>F15+F16+F26+F30+F24</f>
        <v>0</v>
      </c>
      <c r="G13" s="48">
        <f t="shared" ref="G13:O13" si="1">G15+G16+G26+G30+G24</f>
        <v>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0</v>
      </c>
      <c r="P13" s="48">
        <f>P15+P16+P26+P30+P24</f>
        <v>0</v>
      </c>
    </row>
    <row r="14" spans="1:17" s="4" customFormat="1" ht="35.25" hidden="1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0</v>
      </c>
      <c r="F14" s="48">
        <f>F15+F16</f>
        <v>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0</v>
      </c>
    </row>
    <row r="15" spans="1:17" s="4" customFormat="1" ht="180" hidden="1" x14ac:dyDescent="0.35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0</v>
      </c>
      <c r="Q15" s="5"/>
    </row>
    <row r="16" spans="1:17" s="4" customFormat="1" ht="40.5" hidden="1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0</v>
      </c>
      <c r="F16" s="24">
        <f>SUM(F17:F23)</f>
        <v>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2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2" t="s">
        <v>257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258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7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256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367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hidden="1" customHeight="1" x14ac:dyDescent="0.3">
      <c r="A23" s="17"/>
      <c r="B23" s="17"/>
      <c r="C23" s="18"/>
      <c r="D23" s="157" t="s">
        <v>368</v>
      </c>
      <c r="E23" s="23">
        <f t="shared" si="5"/>
        <v>0</v>
      </c>
      <c r="F23" s="23"/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0</v>
      </c>
      <c r="Q23" s="5"/>
    </row>
    <row r="24" spans="1:17" s="4" customFormat="1" ht="57" hidden="1" customHeight="1" x14ac:dyDescent="0.35">
      <c r="A24" s="17"/>
      <c r="B24" s="13">
        <v>3000</v>
      </c>
      <c r="C24" s="53"/>
      <c r="D24" s="16" t="s">
        <v>217</v>
      </c>
      <c r="E24" s="48">
        <f>E25</f>
        <v>0</v>
      </c>
      <c r="F24" s="48">
        <f t="shared" ref="F24:O24" si="6">F25</f>
        <v>0</v>
      </c>
      <c r="G24" s="48">
        <f t="shared" si="6"/>
        <v>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0</v>
      </c>
      <c r="Q24" s="5"/>
    </row>
    <row r="25" spans="1:17" s="4" customFormat="1" ht="57" hidden="1" customHeight="1" x14ac:dyDescent="0.35">
      <c r="A25" s="22" t="s">
        <v>310</v>
      </c>
      <c r="B25" s="17">
        <v>3210</v>
      </c>
      <c r="C25" s="26">
        <v>1050</v>
      </c>
      <c r="D25" s="110" t="s">
        <v>311</v>
      </c>
      <c r="E25" s="24">
        <f t="shared" si="5"/>
        <v>0</v>
      </c>
      <c r="F25" s="24"/>
      <c r="G25" s="24"/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0</v>
      </c>
      <c r="K26" s="48">
        <f t="shared" si="7"/>
        <v>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48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8">
        <f t="shared" si="4"/>
        <v>0</v>
      </c>
      <c r="Q27" s="5"/>
    </row>
    <row r="28" spans="1:17" s="4" customFormat="1" ht="77.25" hidden="1" customHeight="1" x14ac:dyDescent="0.35">
      <c r="A28" s="22" t="s">
        <v>312</v>
      </c>
      <c r="B28" s="17">
        <v>7540</v>
      </c>
      <c r="C28" s="18" t="s">
        <v>314</v>
      </c>
      <c r="D28" s="19" t="s">
        <v>313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341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254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369</v>
      </c>
      <c r="B35" s="66">
        <v>8240</v>
      </c>
      <c r="C35" s="22" t="s">
        <v>226</v>
      </c>
      <c r="D35" s="36" t="s">
        <v>370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330</v>
      </c>
      <c r="B36" s="17">
        <v>8775</v>
      </c>
      <c r="C36" s="22" t="s">
        <v>16</v>
      </c>
      <c r="D36" s="61" t="s">
        <v>329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0</v>
      </c>
      <c r="F37" s="48">
        <f t="shared" ref="F37:I37" si="14">F38</f>
        <v>0</v>
      </c>
      <c r="G37" s="48">
        <f t="shared" si="14"/>
        <v>0</v>
      </c>
      <c r="H37" s="48">
        <f t="shared" si="14"/>
        <v>-272865</v>
      </c>
      <c r="I37" s="48">
        <f t="shared" si="14"/>
        <v>0</v>
      </c>
      <c r="J37" s="48">
        <f t="shared" ref="J37" si="15">J38</f>
        <v>0</v>
      </c>
      <c r="K37" s="48">
        <f t="shared" ref="K37" si="16">K38</f>
        <v>0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0</v>
      </c>
      <c r="P37" s="48">
        <f t="shared" si="4"/>
        <v>0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E41+E39+E72</f>
        <v>0</v>
      </c>
      <c r="F38" s="48">
        <f>F41+F39+F72</f>
        <v>0</v>
      </c>
      <c r="G38" s="48">
        <f t="shared" ref="G38:O38" si="20">G41+G39+G72</f>
        <v>0</v>
      </c>
      <c r="H38" s="48">
        <f t="shared" si="20"/>
        <v>-272865</v>
      </c>
      <c r="I38" s="48">
        <f t="shared" si="20"/>
        <v>0</v>
      </c>
      <c r="J38" s="48">
        <f t="shared" si="20"/>
        <v>0</v>
      </c>
      <c r="K38" s="48">
        <f t="shared" si="20"/>
        <v>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0</v>
      </c>
      <c r="P38" s="48">
        <f t="shared" si="4"/>
        <v>0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271</v>
      </c>
      <c r="B40" s="111" t="s">
        <v>14</v>
      </c>
      <c r="C40" s="19" t="s">
        <v>12</v>
      </c>
      <c r="D40" s="19" t="s">
        <v>15</v>
      </c>
      <c r="E40" s="24">
        <f t="shared" ref="E40:E73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31.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E42+E58+E71+E62+E51+E49+E54+E63+E44+E47+E57+E61</f>
        <v>0</v>
      </c>
      <c r="F41" s="48">
        <f t="shared" ref="F41:O41" si="23">F42+F58+F71+F62+F51+F49+F54+F63+F44+F47+F57+F61</f>
        <v>0</v>
      </c>
      <c r="G41" s="48">
        <f t="shared" si="23"/>
        <v>0</v>
      </c>
      <c r="H41" s="48">
        <f t="shared" si="23"/>
        <v>-272865</v>
      </c>
      <c r="I41" s="48">
        <f t="shared" si="23"/>
        <v>0</v>
      </c>
      <c r="J41" s="48">
        <f t="shared" si="23"/>
        <v>0</v>
      </c>
      <c r="K41" s="48">
        <f t="shared" si="23"/>
        <v>0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0</v>
      </c>
      <c r="P41" s="48">
        <f>E41+J41</f>
        <v>0</v>
      </c>
    </row>
    <row r="42" spans="1:18" s="4" customFormat="1" ht="30.75" customHeight="1" x14ac:dyDescent="0.3">
      <c r="A42" s="17" t="s">
        <v>30</v>
      </c>
      <c r="B42" s="17" t="s">
        <v>32</v>
      </c>
      <c r="C42" s="18" t="s">
        <v>31</v>
      </c>
      <c r="D42" s="19" t="s">
        <v>307</v>
      </c>
      <c r="E42" s="24">
        <f t="shared" si="22"/>
        <v>-234566</v>
      </c>
      <c r="F42" s="24">
        <v>-234566</v>
      </c>
      <c r="G42" s="24">
        <v>-76350</v>
      </c>
      <c r="H42" s="24">
        <v>-232865</v>
      </c>
      <c r="I42" s="24"/>
      <c r="J42" s="24">
        <f t="shared" ref="J42:J74" si="24">L42+O42</f>
        <v>0</v>
      </c>
      <c r="K42" s="24"/>
      <c r="L42" s="24"/>
      <c r="M42" s="24"/>
      <c r="N42" s="24"/>
      <c r="O42" s="24"/>
      <c r="P42" s="48">
        <f t="shared" si="4"/>
        <v>-234566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customHeight="1" x14ac:dyDescent="0.3">
      <c r="A44" s="17" t="s">
        <v>277</v>
      </c>
      <c r="B44" s="17">
        <v>1021</v>
      </c>
      <c r="C44" s="18" t="s">
        <v>34</v>
      </c>
      <c r="D44" s="61" t="s">
        <v>347</v>
      </c>
      <c r="E44" s="24">
        <f>F44</f>
        <v>183816</v>
      </c>
      <c r="F44" s="24">
        <v>183816</v>
      </c>
      <c r="G44" s="24"/>
      <c r="H44" s="24"/>
      <c r="I44" s="24"/>
      <c r="J44" s="24">
        <f t="shared" si="24"/>
        <v>0</v>
      </c>
      <c r="K44" s="24"/>
      <c r="L44" s="24"/>
      <c r="M44" s="24"/>
      <c r="N44" s="24"/>
      <c r="O44" s="24"/>
      <c r="P44" s="48">
        <f t="shared" si="4"/>
        <v>183816</v>
      </c>
    </row>
    <row r="45" spans="1:18" s="4" customFormat="1" ht="36.75" hidden="1" customHeight="1" x14ac:dyDescent="0.3">
      <c r="A45" s="17"/>
      <c r="B45" s="17"/>
      <c r="C45" s="18"/>
      <c r="D45" s="147" t="s">
        <v>349</v>
      </c>
      <c r="E45" s="24">
        <f t="shared" ref="E45:E46" si="25">F45</f>
        <v>0</v>
      </c>
      <c r="F45" s="24"/>
      <c r="G45" s="24"/>
      <c r="H45" s="24"/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0</v>
      </c>
    </row>
    <row r="46" spans="1:18" s="4" customFormat="1" ht="24.75" hidden="1" customHeight="1" x14ac:dyDescent="0.3">
      <c r="A46" s="17"/>
      <c r="B46" s="17"/>
      <c r="C46" s="18"/>
      <c r="D46" s="147" t="s">
        <v>348</v>
      </c>
      <c r="E46" s="24">
        <f t="shared" si="25"/>
        <v>0</v>
      </c>
      <c r="F46" s="24"/>
      <c r="G46" s="24"/>
      <c r="H46" s="24"/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0</v>
      </c>
    </row>
    <row r="47" spans="1:18" s="4" customFormat="1" ht="37.5" hidden="1" customHeight="1" x14ac:dyDescent="0.35">
      <c r="A47" s="17" t="s">
        <v>333</v>
      </c>
      <c r="B47" s="17">
        <v>1030</v>
      </c>
      <c r="C47" s="18"/>
      <c r="D47" s="61" t="s">
        <v>334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5">
      <c r="A48" s="17" t="s">
        <v>332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5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5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customHeight="1" x14ac:dyDescent="0.3">
      <c r="A51" s="17" t="s">
        <v>272</v>
      </c>
      <c r="B51" s="17">
        <v>1070</v>
      </c>
      <c r="C51" s="18" t="s">
        <v>37</v>
      </c>
      <c r="D51" s="156" t="s">
        <v>273</v>
      </c>
      <c r="E51" s="24">
        <f t="shared" si="22"/>
        <v>90750</v>
      </c>
      <c r="F51" s="24">
        <v>90750</v>
      </c>
      <c r="G51" s="24">
        <v>76350</v>
      </c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90750</v>
      </c>
    </row>
    <row r="52" spans="1:19" s="4" customFormat="1" ht="72" hidden="1" x14ac:dyDescent="0.35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5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hidden="1" customHeight="1" x14ac:dyDescent="0.3">
      <c r="A54" s="17" t="s">
        <v>274</v>
      </c>
      <c r="B54" s="17">
        <v>1141</v>
      </c>
      <c r="C54" s="22" t="s">
        <v>40</v>
      </c>
      <c r="D54" s="36" t="s">
        <v>381</v>
      </c>
      <c r="E54" s="24">
        <f>E55+E56</f>
        <v>0</v>
      </c>
      <c r="F54" s="24">
        <f>F55+F56</f>
        <v>0</v>
      </c>
      <c r="G54" s="24">
        <f t="shared" ref="G54:O54" si="31">G55+G56</f>
        <v>0</v>
      </c>
      <c r="H54" s="24">
        <f t="shared" si="31"/>
        <v>0</v>
      </c>
      <c r="I54" s="24">
        <f t="shared" si="31"/>
        <v>0</v>
      </c>
      <c r="J54" s="24">
        <f t="shared" si="31"/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8">
        <f t="shared" si="4"/>
        <v>0</v>
      </c>
    </row>
    <row r="55" spans="1:19" s="4" customFormat="1" ht="36.75" hidden="1" customHeight="1" x14ac:dyDescent="0.3">
      <c r="A55" s="17"/>
      <c r="B55" s="17"/>
      <c r="C55" s="22"/>
      <c r="D55" s="82" t="s">
        <v>382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8">
        <f t="shared" si="4"/>
        <v>0</v>
      </c>
    </row>
    <row r="56" spans="1:19" s="4" customFormat="1" ht="51" hidden="1" customHeight="1" x14ac:dyDescent="0.3">
      <c r="A56" s="17"/>
      <c r="B56" s="17"/>
      <c r="C56" s="22"/>
      <c r="D56" s="82" t="s">
        <v>383</v>
      </c>
      <c r="E56" s="24">
        <f t="shared" si="22"/>
        <v>0</v>
      </c>
      <c r="F56" s="24"/>
      <c r="G56" s="24"/>
      <c r="H56" s="24"/>
      <c r="I56" s="24"/>
      <c r="J56" s="24">
        <f t="shared" ref="J56:J57" si="32">K56+L56</f>
        <v>0</v>
      </c>
      <c r="K56" s="24"/>
      <c r="L56" s="24"/>
      <c r="M56" s="24"/>
      <c r="N56" s="24"/>
      <c r="O56" s="24"/>
      <c r="P56" s="48">
        <f t="shared" si="4"/>
        <v>0</v>
      </c>
    </row>
    <row r="57" spans="1:19" s="4" customFormat="1" ht="51" hidden="1" customHeight="1" x14ac:dyDescent="0.35">
      <c r="A57" s="17" t="s">
        <v>364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75" customHeight="1" x14ac:dyDescent="0.3">
      <c r="A58" s="17" t="s">
        <v>242</v>
      </c>
      <c r="B58" s="17">
        <v>1151</v>
      </c>
      <c r="C58" s="22" t="s">
        <v>40</v>
      </c>
      <c r="D58" s="61" t="s">
        <v>393</v>
      </c>
      <c r="E58" s="24">
        <f t="shared" si="22"/>
        <v>-40000</v>
      </c>
      <c r="F58" s="24">
        <v>-40000</v>
      </c>
      <c r="G58" s="24"/>
      <c r="H58" s="24">
        <v>-40000</v>
      </c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-40000</v>
      </c>
    </row>
    <row r="59" spans="1:19" s="4" customFormat="1" ht="45.75" hidden="1" customHeight="1" x14ac:dyDescent="0.3">
      <c r="A59" s="17"/>
      <c r="B59" s="17"/>
      <c r="C59" s="22"/>
      <c r="D59" s="147" t="s">
        <v>394</v>
      </c>
      <c r="E59" s="24">
        <f t="shared" si="22"/>
        <v>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48">
        <f t="shared" si="4"/>
        <v>0</v>
      </c>
    </row>
    <row r="60" spans="1:19" s="4" customFormat="1" ht="57.75" hidden="1" customHeight="1" x14ac:dyDescent="0.3">
      <c r="A60" s="17"/>
      <c r="B60" s="17"/>
      <c r="C60" s="22"/>
      <c r="D60" s="82" t="s">
        <v>395</v>
      </c>
      <c r="E60" s="24">
        <f t="shared" si="22"/>
        <v>0</v>
      </c>
      <c r="F60" s="49"/>
      <c r="G60" s="24"/>
      <c r="H60" s="24"/>
      <c r="I60" s="24"/>
      <c r="J60" s="24">
        <f t="shared" ref="J60:J61" si="33">K60+L60</f>
        <v>0</v>
      </c>
      <c r="K60" s="24"/>
      <c r="L60" s="24"/>
      <c r="M60" s="24"/>
      <c r="N60" s="24"/>
      <c r="O60" s="24"/>
      <c r="P60" s="48">
        <f t="shared" si="4"/>
        <v>0</v>
      </c>
    </row>
    <row r="61" spans="1:19" s="4" customFormat="1" ht="57.75" hidden="1" customHeight="1" x14ac:dyDescent="0.3">
      <c r="A61" s="17" t="s">
        <v>385</v>
      </c>
      <c r="B61" s="17">
        <v>1152</v>
      </c>
      <c r="C61" s="22" t="s">
        <v>40</v>
      </c>
      <c r="D61" s="19" t="s">
        <v>386</v>
      </c>
      <c r="E61" s="24">
        <f t="shared" si="22"/>
        <v>0</v>
      </c>
      <c r="F61" s="24"/>
      <c r="G61" s="24"/>
      <c r="H61" s="24"/>
      <c r="I61" s="24"/>
      <c r="J61" s="24">
        <f t="shared" si="33"/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162.75" hidden="1" customHeight="1" x14ac:dyDescent="0.3">
      <c r="A62" s="17" t="s">
        <v>259</v>
      </c>
      <c r="B62" s="17">
        <v>1154</v>
      </c>
      <c r="C62" s="22" t="s">
        <v>40</v>
      </c>
      <c r="D62" s="19" t="s">
        <v>260</v>
      </c>
      <c r="E62" s="24">
        <f t="shared" si="22"/>
        <v>0</v>
      </c>
      <c r="F62" s="24"/>
      <c r="G62" s="24"/>
      <c r="H62" s="24"/>
      <c r="I62" s="24"/>
      <c r="J62" s="24">
        <f t="shared" ref="J62:J71" si="34">K62+L62</f>
        <v>0</v>
      </c>
      <c r="K62" s="24"/>
      <c r="L62" s="24"/>
      <c r="M62" s="24"/>
      <c r="N62" s="24"/>
      <c r="O62" s="24"/>
      <c r="P62" s="48">
        <f t="shared" si="4"/>
        <v>0</v>
      </c>
    </row>
    <row r="63" spans="1:19" s="4" customFormat="1" ht="69.75" hidden="1" customHeight="1" x14ac:dyDescent="0.3">
      <c r="A63" s="17" t="s">
        <v>275</v>
      </c>
      <c r="B63" s="17">
        <v>1160</v>
      </c>
      <c r="C63" s="18" t="s">
        <v>40</v>
      </c>
      <c r="D63" s="36" t="s">
        <v>276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7.5" hidden="1" x14ac:dyDescent="0.3">
      <c r="A64" s="17" t="s">
        <v>44</v>
      </c>
      <c r="B64" s="17" t="s">
        <v>45</v>
      </c>
      <c r="C64" s="18" t="s">
        <v>40</v>
      </c>
      <c r="D64" s="19" t="s">
        <v>46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7.5" hidden="1" x14ac:dyDescent="0.3">
      <c r="A65" s="17" t="s">
        <v>47</v>
      </c>
      <c r="B65" s="17" t="s">
        <v>48</v>
      </c>
      <c r="C65" s="18" t="s">
        <v>40</v>
      </c>
      <c r="D65" s="19" t="s">
        <v>157</v>
      </c>
      <c r="E65" s="24">
        <f t="shared" si="22"/>
        <v>0</v>
      </c>
      <c r="F65" s="24"/>
      <c r="G65" s="24"/>
      <c r="H65" s="24"/>
      <c r="I65" s="24"/>
      <c r="J65" s="24">
        <f t="shared" si="34"/>
        <v>0</v>
      </c>
      <c r="K65" s="24"/>
      <c r="L65" s="24"/>
      <c r="M65" s="24"/>
      <c r="N65" s="24"/>
      <c r="O65" s="24"/>
      <c r="P65" s="48">
        <f t="shared" si="4"/>
        <v>0</v>
      </c>
    </row>
    <row r="66" spans="1:17" s="4" customFormat="1" ht="37.5" hidden="1" x14ac:dyDescent="0.3">
      <c r="A66" s="17"/>
      <c r="B66" s="17"/>
      <c r="C66" s="18"/>
      <c r="D66" s="20" t="s">
        <v>189</v>
      </c>
      <c r="E66" s="24">
        <f t="shared" si="22"/>
        <v>0</v>
      </c>
      <c r="F66" s="23"/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122.25" hidden="1" customHeight="1" x14ac:dyDescent="0.3">
      <c r="A67" s="93" t="s">
        <v>265</v>
      </c>
      <c r="B67" s="94" t="s">
        <v>266</v>
      </c>
      <c r="C67" s="94" t="s">
        <v>40</v>
      </c>
      <c r="D67" s="95" t="s">
        <v>267</v>
      </c>
      <c r="E67" s="24">
        <f>E68+E69</f>
        <v>0</v>
      </c>
      <c r="F67" s="24">
        <f>F68+F69</f>
        <v>0</v>
      </c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4.75" hidden="1" customHeight="1" x14ac:dyDescent="0.3">
      <c r="A68" s="93"/>
      <c r="B68" s="94"/>
      <c r="C68" s="94"/>
      <c r="D68" s="96" t="s">
        <v>268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57" hidden="1" customHeight="1" x14ac:dyDescent="0.3">
      <c r="A69" s="17"/>
      <c r="B69" s="17"/>
      <c r="C69" s="18"/>
      <c r="D69" s="96" t="s">
        <v>269</v>
      </c>
      <c r="E69" s="24">
        <f>F69</f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85.5" hidden="1" customHeight="1" x14ac:dyDescent="0.3">
      <c r="A70" s="17" t="s">
        <v>230</v>
      </c>
      <c r="B70" s="17">
        <v>1210</v>
      </c>
      <c r="C70" s="51" t="s">
        <v>40</v>
      </c>
      <c r="D70" s="43" t="s">
        <v>229</v>
      </c>
      <c r="E70" s="24">
        <f t="shared" si="22"/>
        <v>0</v>
      </c>
      <c r="F70" s="23"/>
      <c r="G70" s="23"/>
      <c r="H70" s="23"/>
      <c r="I70" s="23"/>
      <c r="J70" s="24">
        <f t="shared" si="34"/>
        <v>0</v>
      </c>
      <c r="K70" s="23"/>
      <c r="L70" s="23"/>
      <c r="M70" s="23"/>
      <c r="N70" s="23"/>
      <c r="O70" s="23"/>
      <c r="P70" s="48">
        <f t="shared" si="4"/>
        <v>0</v>
      </c>
    </row>
    <row r="71" spans="1:17" s="4" customFormat="1" ht="146.25" hidden="1" customHeight="1" x14ac:dyDescent="0.3">
      <c r="A71" s="17" t="s">
        <v>252</v>
      </c>
      <c r="B71" s="17">
        <v>1182</v>
      </c>
      <c r="C71" s="81" t="s">
        <v>40</v>
      </c>
      <c r="D71" s="54" t="s">
        <v>253</v>
      </c>
      <c r="E71" s="24">
        <f>F71+I71</f>
        <v>0</v>
      </c>
      <c r="F71" s="24"/>
      <c r="G71" s="24"/>
      <c r="H71" s="24"/>
      <c r="I71" s="24"/>
      <c r="J71" s="24">
        <f t="shared" si="34"/>
        <v>0</v>
      </c>
      <c r="K71" s="24"/>
      <c r="L71" s="24"/>
      <c r="M71" s="24"/>
      <c r="N71" s="24"/>
      <c r="O71" s="24"/>
      <c r="P71" s="48">
        <f t="shared" si="4"/>
        <v>0</v>
      </c>
    </row>
    <row r="72" spans="1:17" s="4" customFormat="1" ht="60.75" hidden="1" customHeight="1" x14ac:dyDescent="0.3">
      <c r="A72" s="17"/>
      <c r="B72" s="13">
        <v>3000</v>
      </c>
      <c r="C72" s="130"/>
      <c r="D72" s="102" t="s">
        <v>338</v>
      </c>
      <c r="E72" s="48">
        <f>E73</f>
        <v>0</v>
      </c>
      <c r="F72" s="48">
        <f t="shared" ref="F72:O72" si="35">F73</f>
        <v>0</v>
      </c>
      <c r="G72" s="48">
        <f t="shared" si="35"/>
        <v>0</v>
      </c>
      <c r="H72" s="48">
        <f t="shared" si="35"/>
        <v>0</v>
      </c>
      <c r="I72" s="48">
        <f t="shared" si="35"/>
        <v>0</v>
      </c>
      <c r="J72" s="48">
        <f t="shared" si="35"/>
        <v>0</v>
      </c>
      <c r="K72" s="48">
        <f t="shared" si="35"/>
        <v>0</v>
      </c>
      <c r="L72" s="48">
        <f t="shared" si="35"/>
        <v>0</v>
      </c>
      <c r="M72" s="48">
        <f t="shared" si="35"/>
        <v>0</v>
      </c>
      <c r="N72" s="48">
        <f t="shared" si="35"/>
        <v>0</v>
      </c>
      <c r="O72" s="48">
        <f t="shared" si="35"/>
        <v>0</v>
      </c>
      <c r="P72" s="48">
        <f t="shared" si="4"/>
        <v>0</v>
      </c>
    </row>
    <row r="73" spans="1:17" s="4" customFormat="1" ht="93.75" hidden="1" x14ac:dyDescent="0.3">
      <c r="A73" s="17" t="s">
        <v>339</v>
      </c>
      <c r="B73" s="17">
        <v>3230</v>
      </c>
      <c r="C73" s="26">
        <v>1070</v>
      </c>
      <c r="D73" s="19" t="s">
        <v>340</v>
      </c>
      <c r="E73" s="24">
        <f t="shared" si="22"/>
        <v>0</v>
      </c>
      <c r="F73" s="24"/>
      <c r="G73" s="24">
        <v>0</v>
      </c>
      <c r="H73" s="24">
        <v>0</v>
      </c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0</v>
      </c>
    </row>
    <row r="74" spans="1:17" s="4" customFormat="1" ht="105.75" hidden="1" customHeight="1" x14ac:dyDescent="0.3">
      <c r="A74" s="17"/>
      <c r="B74" s="17"/>
      <c r="C74" s="26"/>
      <c r="D74" s="131" t="s">
        <v>341</v>
      </c>
      <c r="E74" s="24">
        <f>F74</f>
        <v>0</v>
      </c>
      <c r="F74" s="24"/>
      <c r="G74" s="24"/>
      <c r="H74" s="24"/>
      <c r="I74" s="24"/>
      <c r="J74" s="24">
        <f t="shared" si="24"/>
        <v>0</v>
      </c>
      <c r="K74" s="24"/>
      <c r="L74" s="24"/>
      <c r="M74" s="24"/>
      <c r="N74" s="24"/>
      <c r="O74" s="24"/>
      <c r="P74" s="48">
        <f t="shared" si="4"/>
        <v>0</v>
      </c>
    </row>
    <row r="75" spans="1:17" s="4" customFormat="1" ht="37.5" x14ac:dyDescent="0.3">
      <c r="A75" s="13" t="s">
        <v>49</v>
      </c>
      <c r="B75" s="14"/>
      <c r="C75" s="15"/>
      <c r="D75" s="16" t="s">
        <v>50</v>
      </c>
      <c r="E75" s="48">
        <f>E76</f>
        <v>161700</v>
      </c>
      <c r="F75" s="48">
        <f t="shared" ref="F75:I75" si="36">F76</f>
        <v>161700</v>
      </c>
      <c r="G75" s="48">
        <f t="shared" si="36"/>
        <v>0</v>
      </c>
      <c r="H75" s="48">
        <f t="shared" si="36"/>
        <v>0</v>
      </c>
      <c r="I75" s="48">
        <f t="shared" si="36"/>
        <v>0</v>
      </c>
      <c r="J75" s="48">
        <f>J76</f>
        <v>-161700</v>
      </c>
      <c r="K75" s="48">
        <f t="shared" ref="K75:O75" si="37">K76</f>
        <v>-161700</v>
      </c>
      <c r="L75" s="48">
        <f t="shared" si="37"/>
        <v>0</v>
      </c>
      <c r="M75" s="48">
        <f t="shared" si="37"/>
        <v>0</v>
      </c>
      <c r="N75" s="48">
        <f t="shared" si="37"/>
        <v>0</v>
      </c>
      <c r="O75" s="48">
        <f t="shared" si="37"/>
        <v>-161700</v>
      </c>
      <c r="P75" s="48">
        <f t="shared" si="4"/>
        <v>0</v>
      </c>
    </row>
    <row r="76" spans="1:17" s="4" customFormat="1" ht="58.5" customHeight="1" x14ac:dyDescent="0.3">
      <c r="A76" s="13" t="s">
        <v>51</v>
      </c>
      <c r="B76" s="14"/>
      <c r="C76" s="15"/>
      <c r="D76" s="133" t="s">
        <v>147</v>
      </c>
      <c r="E76" s="48">
        <f>E77+E80+E93+E117</f>
        <v>161700</v>
      </c>
      <c r="F76" s="48">
        <f t="shared" ref="F76:O76" si="38">F77+F80+F93+F117</f>
        <v>161700</v>
      </c>
      <c r="G76" s="48">
        <f t="shared" si="38"/>
        <v>0</v>
      </c>
      <c r="H76" s="48">
        <f t="shared" si="38"/>
        <v>0</v>
      </c>
      <c r="I76" s="48">
        <f t="shared" si="38"/>
        <v>0</v>
      </c>
      <c r="J76" s="48">
        <f t="shared" si="38"/>
        <v>-161700</v>
      </c>
      <c r="K76" s="48">
        <f t="shared" si="38"/>
        <v>-161700</v>
      </c>
      <c r="L76" s="48">
        <f t="shared" si="38"/>
        <v>0</v>
      </c>
      <c r="M76" s="48">
        <f t="shared" si="38"/>
        <v>0</v>
      </c>
      <c r="N76" s="48">
        <f t="shared" si="38"/>
        <v>0</v>
      </c>
      <c r="O76" s="48">
        <f t="shared" si="38"/>
        <v>-161700</v>
      </c>
      <c r="P76" s="48">
        <f t="shared" si="4"/>
        <v>0</v>
      </c>
    </row>
    <row r="77" spans="1:17" s="4" customFormat="1" ht="38.25" hidden="1" customHeight="1" x14ac:dyDescent="0.3">
      <c r="A77" s="13"/>
      <c r="B77" s="14" t="s">
        <v>206</v>
      </c>
      <c r="C77" s="15" t="s">
        <v>205</v>
      </c>
      <c r="D77" s="16" t="s">
        <v>207</v>
      </c>
      <c r="E77" s="48">
        <f>E78+E79</f>
        <v>0</v>
      </c>
      <c r="F77" s="48">
        <f t="shared" ref="F77:O77" si="39">F78+F79</f>
        <v>0</v>
      </c>
      <c r="G77" s="48">
        <f t="shared" si="39"/>
        <v>0</v>
      </c>
      <c r="H77" s="48">
        <f t="shared" si="39"/>
        <v>0</v>
      </c>
      <c r="I77" s="48">
        <f t="shared" si="39"/>
        <v>0</v>
      </c>
      <c r="J77" s="48">
        <f t="shared" si="39"/>
        <v>0</v>
      </c>
      <c r="K77" s="48">
        <f t="shared" si="39"/>
        <v>0</v>
      </c>
      <c r="L77" s="48">
        <f t="shared" si="39"/>
        <v>0</v>
      </c>
      <c r="M77" s="48">
        <f t="shared" si="39"/>
        <v>0</v>
      </c>
      <c r="N77" s="48">
        <f t="shared" si="39"/>
        <v>0</v>
      </c>
      <c r="O77" s="48">
        <f t="shared" si="39"/>
        <v>0</v>
      </c>
      <c r="P77" s="48">
        <f t="shared" si="4"/>
        <v>0</v>
      </c>
    </row>
    <row r="78" spans="1:17" s="4" customFormat="1" ht="81.75" hidden="1" customHeight="1" x14ac:dyDescent="0.3">
      <c r="A78" s="17" t="s">
        <v>52</v>
      </c>
      <c r="B78" s="17" t="s">
        <v>14</v>
      </c>
      <c r="C78" s="18" t="s">
        <v>12</v>
      </c>
      <c r="D78" s="19" t="s">
        <v>15</v>
      </c>
      <c r="E78" s="24">
        <f t="shared" ref="E78:E116" si="40">F78</f>
        <v>0</v>
      </c>
      <c r="F78" s="24"/>
      <c r="G78" s="24"/>
      <c r="H78" s="24"/>
      <c r="I78" s="24"/>
      <c r="J78" s="24">
        <f t="shared" ref="J78:J116" si="41">L78+O78</f>
        <v>0</v>
      </c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43.5" hidden="1" customHeight="1" x14ac:dyDescent="0.35">
      <c r="A79" s="22" t="s">
        <v>255</v>
      </c>
      <c r="B79" s="22" t="s">
        <v>17</v>
      </c>
      <c r="C79" s="22" t="s">
        <v>16</v>
      </c>
      <c r="D79" s="19" t="s">
        <v>179</v>
      </c>
      <c r="E79" s="24">
        <f t="shared" si="40"/>
        <v>0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48">
        <f t="shared" si="4"/>
        <v>0</v>
      </c>
      <c r="Q79" s="5"/>
    </row>
    <row r="80" spans="1:17" s="4" customFormat="1" ht="32.25" customHeight="1" x14ac:dyDescent="0.3">
      <c r="A80" s="13" t="s">
        <v>205</v>
      </c>
      <c r="B80" s="13" t="s">
        <v>210</v>
      </c>
      <c r="C80" s="50" t="s">
        <v>205</v>
      </c>
      <c r="D80" s="16" t="s">
        <v>211</v>
      </c>
      <c r="E80" s="48">
        <f>E81+E84+E90+E92</f>
        <v>0</v>
      </c>
      <c r="F80" s="48">
        <f>F81+F84+F90+F92</f>
        <v>0</v>
      </c>
      <c r="G80" s="48">
        <f t="shared" ref="G80:O80" si="42">G81+G84+G90+G92</f>
        <v>0</v>
      </c>
      <c r="H80" s="48">
        <f t="shared" si="42"/>
        <v>0</v>
      </c>
      <c r="I80" s="48">
        <f t="shared" si="42"/>
        <v>0</v>
      </c>
      <c r="J80" s="48">
        <f>J81+J84+J90+J92</f>
        <v>-161700</v>
      </c>
      <c r="K80" s="48">
        <f t="shared" si="42"/>
        <v>-161700</v>
      </c>
      <c r="L80" s="48">
        <f t="shared" si="42"/>
        <v>0</v>
      </c>
      <c r="M80" s="48">
        <f t="shared" si="42"/>
        <v>0</v>
      </c>
      <c r="N80" s="48">
        <f t="shared" si="42"/>
        <v>0</v>
      </c>
      <c r="O80" s="48">
        <f t="shared" si="42"/>
        <v>-161700</v>
      </c>
      <c r="P80" s="48">
        <f t="shared" si="4"/>
        <v>-161700</v>
      </c>
      <c r="Q80" s="5"/>
    </row>
    <row r="81" spans="1:17" s="4" customFormat="1" ht="48" customHeight="1" x14ac:dyDescent="0.3">
      <c r="A81" s="51" t="s">
        <v>212</v>
      </c>
      <c r="B81" s="17">
        <v>2010</v>
      </c>
      <c r="C81" s="51" t="s">
        <v>213</v>
      </c>
      <c r="D81" s="19" t="s">
        <v>343</v>
      </c>
      <c r="E81" s="24">
        <f t="shared" si="40"/>
        <v>0</v>
      </c>
      <c r="F81" s="24"/>
      <c r="G81" s="24"/>
      <c r="H81" s="24"/>
      <c r="I81" s="24"/>
      <c r="J81" s="24">
        <f>L81+O81</f>
        <v>-161700</v>
      </c>
      <c r="K81" s="24">
        <v>-161700</v>
      </c>
      <c r="L81" s="24"/>
      <c r="M81" s="24"/>
      <c r="N81" s="24"/>
      <c r="O81" s="24">
        <v>-161700</v>
      </c>
      <c r="P81" s="48">
        <f t="shared" si="4"/>
        <v>-161700</v>
      </c>
      <c r="Q81" s="5"/>
    </row>
    <row r="82" spans="1:17" s="4" customFormat="1" ht="56.25" hidden="1" customHeight="1" x14ac:dyDescent="0.3">
      <c r="A82" s="51"/>
      <c r="B82" s="17"/>
      <c r="C82" s="51"/>
      <c r="D82" s="29" t="s">
        <v>278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75.75" hidden="1" x14ac:dyDescent="0.3">
      <c r="A83" s="51"/>
      <c r="B83" s="17"/>
      <c r="C83" s="51"/>
      <c r="D83" s="55" t="s">
        <v>221</v>
      </c>
      <c r="E83" s="24">
        <f t="shared" si="40"/>
        <v>0</v>
      </c>
      <c r="F83" s="24"/>
      <c r="G83" s="24"/>
      <c r="H83" s="24"/>
      <c r="I83" s="24"/>
      <c r="J83" s="24">
        <f t="shared" si="41"/>
        <v>0</v>
      </c>
      <c r="K83" s="24"/>
      <c r="L83" s="24"/>
      <c r="M83" s="24"/>
      <c r="N83" s="24"/>
      <c r="O83" s="24"/>
      <c r="P83" s="48">
        <f t="shared" si="4"/>
        <v>0</v>
      </c>
      <c r="Q83" s="5"/>
    </row>
    <row r="84" spans="1:17" s="4" customFormat="1" ht="67.5" hidden="1" customHeight="1" x14ac:dyDescent="0.3">
      <c r="A84" s="51" t="s">
        <v>214</v>
      </c>
      <c r="B84" s="17">
        <v>2111</v>
      </c>
      <c r="C84" s="51" t="s">
        <v>215</v>
      </c>
      <c r="D84" s="109" t="s">
        <v>376</v>
      </c>
      <c r="E84" s="24">
        <f>F84</f>
        <v>0</v>
      </c>
      <c r="F84" s="24"/>
      <c r="G84" s="24">
        <f t="shared" ref="G84:I84" si="43">SUM(G85:G88)</f>
        <v>0</v>
      </c>
      <c r="H84" s="24">
        <f t="shared" si="43"/>
        <v>0</v>
      </c>
      <c r="I84" s="24">
        <f t="shared" si="43"/>
        <v>0</v>
      </c>
      <c r="J84" s="24">
        <f t="shared" si="41"/>
        <v>0</v>
      </c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33" hidden="1" customHeight="1" x14ac:dyDescent="0.35">
      <c r="A85" s="51"/>
      <c r="B85" s="52"/>
      <c r="C85" s="51"/>
      <c r="D85" s="153" t="s">
        <v>379</v>
      </c>
      <c r="E85" s="23">
        <f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28.5" hidden="1" customHeight="1" x14ac:dyDescent="0.35">
      <c r="A86" s="51"/>
      <c r="B86" s="52"/>
      <c r="C86" s="51"/>
      <c r="D86" s="153" t="s">
        <v>380</v>
      </c>
      <c r="E86" s="23">
        <f t="shared" ref="E86:E88" si="44">F86</f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0.75" hidden="1" customHeight="1" x14ac:dyDescent="0.35">
      <c r="A87" s="51"/>
      <c r="B87" s="52"/>
      <c r="C87" s="51"/>
      <c r="D87" s="153" t="s">
        <v>377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38.25" hidden="1" customHeight="1" x14ac:dyDescent="0.35">
      <c r="A88" s="51"/>
      <c r="B88" s="52"/>
      <c r="C88" s="51"/>
      <c r="D88" s="153" t="s">
        <v>378</v>
      </c>
      <c r="E88" s="23">
        <f t="shared" si="44"/>
        <v>0</v>
      </c>
      <c r="F88" s="23"/>
      <c r="G88" s="23"/>
      <c r="H88" s="48"/>
      <c r="I88" s="48"/>
      <c r="J88" s="24"/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111" hidden="1" customHeight="1" x14ac:dyDescent="0.35">
      <c r="A89" s="51"/>
      <c r="B89" s="52"/>
      <c r="C89" s="51"/>
      <c r="D89" s="19" t="s">
        <v>270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4" customFormat="1" ht="62.25" hidden="1" customHeight="1" x14ac:dyDescent="0.35">
      <c r="A90" s="51" t="s">
        <v>190</v>
      </c>
      <c r="B90" s="52">
        <v>2144</v>
      </c>
      <c r="C90" s="51" t="s">
        <v>53</v>
      </c>
      <c r="D90" s="77" t="s">
        <v>191</v>
      </c>
      <c r="E90" s="24">
        <f t="shared" si="40"/>
        <v>0</v>
      </c>
      <c r="F90" s="24"/>
      <c r="G90" s="24"/>
      <c r="H90" s="24"/>
      <c r="I90" s="24"/>
      <c r="J90" s="24">
        <f t="shared" si="41"/>
        <v>0</v>
      </c>
      <c r="K90" s="24"/>
      <c r="L90" s="24"/>
      <c r="M90" s="24"/>
      <c r="N90" s="24"/>
      <c r="O90" s="24"/>
      <c r="P90" s="48">
        <f t="shared" si="4"/>
        <v>0</v>
      </c>
      <c r="Q90" s="5"/>
    </row>
    <row r="91" spans="1:17" s="76" customFormat="1" ht="157.5" hidden="1" customHeight="1" x14ac:dyDescent="0.35">
      <c r="A91" s="73"/>
      <c r="B91" s="74"/>
      <c r="C91" s="73"/>
      <c r="D91" s="72" t="s">
        <v>249</v>
      </c>
      <c r="E91" s="23">
        <f t="shared" si="40"/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48">
        <f t="shared" si="4"/>
        <v>0</v>
      </c>
      <c r="Q91" s="75"/>
    </row>
    <row r="92" spans="1:17" s="4" customFormat="1" ht="51" hidden="1" customHeight="1" x14ac:dyDescent="0.35">
      <c r="A92" s="22" t="s">
        <v>181</v>
      </c>
      <c r="B92" s="17">
        <v>2152</v>
      </c>
      <c r="C92" s="22" t="s">
        <v>53</v>
      </c>
      <c r="D92" s="19" t="s">
        <v>182</v>
      </c>
      <c r="E92" s="24">
        <f t="shared" si="40"/>
        <v>0</v>
      </c>
      <c r="F92" s="24"/>
      <c r="G92" s="24"/>
      <c r="H92" s="24"/>
      <c r="I92" s="24"/>
      <c r="J92" s="24">
        <f t="shared" si="41"/>
        <v>0</v>
      </c>
      <c r="K92" s="24"/>
      <c r="L92" s="24"/>
      <c r="M92" s="24"/>
      <c r="N92" s="24"/>
      <c r="O92" s="24"/>
      <c r="P92" s="48">
        <f t="shared" si="4"/>
        <v>0</v>
      </c>
      <c r="Q92" s="5"/>
    </row>
    <row r="93" spans="1:17" s="4" customFormat="1" ht="42" customHeight="1" x14ac:dyDescent="0.3">
      <c r="A93" s="53"/>
      <c r="B93" s="13">
        <v>3000</v>
      </c>
      <c r="C93" s="53"/>
      <c r="D93" s="16" t="s">
        <v>217</v>
      </c>
      <c r="E93" s="48">
        <f>E94+E95+E99+E101+E102+E110+E96+E100</f>
        <v>161700</v>
      </c>
      <c r="F93" s="48">
        <f>F94+F95+F99+F101+F102+F110+F96+F100</f>
        <v>161700</v>
      </c>
      <c r="G93" s="48">
        <f t="shared" ref="G93:I93" si="45">G94+G95+G99+G101+G102+G110+G96+G100</f>
        <v>0</v>
      </c>
      <c r="H93" s="48">
        <f t="shared" si="45"/>
        <v>0</v>
      </c>
      <c r="I93" s="48">
        <f t="shared" si="45"/>
        <v>0</v>
      </c>
      <c r="J93" s="48">
        <f t="shared" ref="J93:O93" si="46">J94+J95+J99+J101+J102+J110</f>
        <v>0</v>
      </c>
      <c r="K93" s="48">
        <f t="shared" si="46"/>
        <v>0</v>
      </c>
      <c r="L93" s="48">
        <f t="shared" si="46"/>
        <v>0</v>
      </c>
      <c r="M93" s="48">
        <f t="shared" si="46"/>
        <v>0</v>
      </c>
      <c r="N93" s="48">
        <f t="shared" si="46"/>
        <v>0</v>
      </c>
      <c r="O93" s="48">
        <f t="shared" si="46"/>
        <v>0</v>
      </c>
      <c r="P93" s="48">
        <f t="shared" ref="P93:P165" si="47">E93+J93</f>
        <v>161700</v>
      </c>
      <c r="Q93" s="5"/>
    </row>
    <row r="94" spans="1:17" s="4" customFormat="1" ht="56.25" hidden="1" x14ac:dyDescent="0.3">
      <c r="A94" s="17" t="s">
        <v>54</v>
      </c>
      <c r="B94" s="17" t="s">
        <v>56</v>
      </c>
      <c r="C94" s="18" t="s">
        <v>55</v>
      </c>
      <c r="D94" s="19" t="s">
        <v>57</v>
      </c>
      <c r="E94" s="24">
        <f t="shared" si="40"/>
        <v>0</v>
      </c>
      <c r="F94" s="24"/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0</v>
      </c>
      <c r="Q94" s="5"/>
    </row>
    <row r="95" spans="1:17" s="4" customFormat="1" ht="37.5" hidden="1" x14ac:dyDescent="0.3">
      <c r="A95" s="17" t="s">
        <v>58</v>
      </c>
      <c r="B95" s="17" t="s">
        <v>60</v>
      </c>
      <c r="C95" s="18" t="s">
        <v>59</v>
      </c>
      <c r="D95" s="19" t="s">
        <v>61</v>
      </c>
      <c r="E95" s="24">
        <f t="shared" si="40"/>
        <v>0</v>
      </c>
      <c r="F95" s="24"/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0</v>
      </c>
      <c r="Q95" s="5"/>
    </row>
    <row r="96" spans="1:17" s="4" customFormat="1" ht="91.5" hidden="1" customHeight="1" x14ac:dyDescent="0.3">
      <c r="A96" s="17" t="s">
        <v>62</v>
      </c>
      <c r="B96" s="17" t="s">
        <v>63</v>
      </c>
      <c r="C96" s="18" t="s">
        <v>59</v>
      </c>
      <c r="D96" s="19" t="s">
        <v>64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75" hidden="1" x14ac:dyDescent="0.3">
      <c r="A97" s="22" t="s">
        <v>144</v>
      </c>
      <c r="B97" s="17">
        <v>3035</v>
      </c>
      <c r="C97" s="26">
        <v>1070</v>
      </c>
      <c r="D97" s="19" t="s">
        <v>145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56.25" hidden="1" x14ac:dyDescent="0.3">
      <c r="A98" s="17" t="s">
        <v>65</v>
      </c>
      <c r="B98" s="17" t="s">
        <v>66</v>
      </c>
      <c r="C98" s="18" t="s">
        <v>59</v>
      </c>
      <c r="D98" s="19" t="s">
        <v>67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122.25" hidden="1" customHeight="1" x14ac:dyDescent="0.3">
      <c r="A99" s="17" t="s">
        <v>68</v>
      </c>
      <c r="B99" s="17" t="s">
        <v>69</v>
      </c>
      <c r="C99" s="18" t="s">
        <v>35</v>
      </c>
      <c r="D99" s="19" t="s">
        <v>70</v>
      </c>
      <c r="E99" s="24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53.25" hidden="1" customHeight="1" x14ac:dyDescent="0.3">
      <c r="A100" s="17" t="s">
        <v>352</v>
      </c>
      <c r="B100" s="17">
        <v>3123</v>
      </c>
      <c r="C100" s="26">
        <v>1040</v>
      </c>
      <c r="D100" s="19" t="s">
        <v>353</v>
      </c>
      <c r="E100" s="49">
        <f t="shared" si="40"/>
        <v>0</v>
      </c>
      <c r="F100" s="24"/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0</v>
      </c>
      <c r="Q100" s="5"/>
    </row>
    <row r="101" spans="1:17" s="4" customFormat="1" ht="150" hidden="1" customHeight="1" x14ac:dyDescent="0.3">
      <c r="A101" s="17" t="s">
        <v>71</v>
      </c>
      <c r="B101" s="17" t="s">
        <v>72</v>
      </c>
      <c r="C101" s="18" t="s">
        <v>32</v>
      </c>
      <c r="D101" s="19" t="s">
        <v>73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90" hidden="1" x14ac:dyDescent="0.35">
      <c r="A102" s="17" t="s">
        <v>74</v>
      </c>
      <c r="B102" s="17" t="s">
        <v>75</v>
      </c>
      <c r="C102" s="18" t="s">
        <v>32</v>
      </c>
      <c r="D102" s="19" t="s">
        <v>76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342" hidden="1" x14ac:dyDescent="0.35">
      <c r="A103" s="45" t="s">
        <v>195</v>
      </c>
      <c r="B103" s="40">
        <v>3224</v>
      </c>
      <c r="C103" s="46">
        <v>1060</v>
      </c>
      <c r="D103" s="44" t="s">
        <v>196</v>
      </c>
      <c r="E103" s="49">
        <f t="shared" si="40"/>
        <v>0</v>
      </c>
      <c r="F103" s="24"/>
      <c r="G103" s="24"/>
      <c r="H103" s="24"/>
      <c r="I103" s="24"/>
      <c r="J103" s="24">
        <f t="shared" si="41"/>
        <v>0</v>
      </c>
      <c r="K103" s="24"/>
      <c r="L103" s="24"/>
      <c r="M103" s="24"/>
      <c r="N103" s="24"/>
      <c r="O103" s="24"/>
      <c r="P103" s="48">
        <f t="shared" si="47"/>
        <v>0</v>
      </c>
      <c r="Q103" s="5"/>
    </row>
    <row r="104" spans="1:17" s="4" customFormat="1" ht="90" hidden="1" x14ac:dyDescent="0.35">
      <c r="A104" s="17" t="s">
        <v>77</v>
      </c>
      <c r="B104" s="17" t="s">
        <v>78</v>
      </c>
      <c r="C104" s="18" t="s">
        <v>55</v>
      </c>
      <c r="D104" s="19" t="s">
        <v>138</v>
      </c>
      <c r="E104" s="49">
        <f t="shared" si="40"/>
        <v>0</v>
      </c>
      <c r="F104" s="24"/>
      <c r="G104" s="24">
        <v>0</v>
      </c>
      <c r="H104" s="24">
        <v>0</v>
      </c>
      <c r="I104" s="24">
        <v>0</v>
      </c>
      <c r="J104" s="24">
        <f t="shared" si="41"/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139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140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54" hidden="1" x14ac:dyDescent="0.35">
      <c r="A107" s="17"/>
      <c r="B107" s="17"/>
      <c r="C107" s="18"/>
      <c r="D107" s="20" t="s">
        <v>141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90" hidden="1" x14ac:dyDescent="0.35">
      <c r="A108" s="17"/>
      <c r="B108" s="17"/>
      <c r="C108" s="18"/>
      <c r="D108" s="20" t="s">
        <v>142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4" customFormat="1" ht="36" hidden="1" x14ac:dyDescent="0.35">
      <c r="A109" s="17"/>
      <c r="B109" s="17"/>
      <c r="C109" s="18"/>
      <c r="D109" s="20" t="s">
        <v>143</v>
      </c>
      <c r="E109" s="49">
        <f t="shared" si="40"/>
        <v>0</v>
      </c>
      <c r="F109" s="23"/>
      <c r="G109" s="23"/>
      <c r="H109" s="23"/>
      <c r="I109" s="23"/>
      <c r="J109" s="24">
        <f t="shared" si="41"/>
        <v>0</v>
      </c>
      <c r="K109" s="23"/>
      <c r="L109" s="23"/>
      <c r="M109" s="23"/>
      <c r="N109" s="23"/>
      <c r="O109" s="23"/>
      <c r="P109" s="48">
        <f t="shared" si="47"/>
        <v>0</v>
      </c>
      <c r="Q109" s="5"/>
    </row>
    <row r="110" spans="1:17" s="158" customFormat="1" ht="56.25" x14ac:dyDescent="0.3">
      <c r="A110" s="17" t="s">
        <v>79</v>
      </c>
      <c r="B110" s="17" t="s">
        <v>19</v>
      </c>
      <c r="C110" s="18" t="s">
        <v>18</v>
      </c>
      <c r="D110" s="19" t="s">
        <v>137</v>
      </c>
      <c r="E110" s="49">
        <f t="shared" si="40"/>
        <v>161700</v>
      </c>
      <c r="F110" s="24">
        <f>SUM(F111:F116)</f>
        <v>161700</v>
      </c>
      <c r="G110" s="24"/>
      <c r="H110" s="24"/>
      <c r="I110" s="24"/>
      <c r="J110" s="24">
        <f t="shared" ref="J110" si="48">J111+J112+J116</f>
        <v>0</v>
      </c>
      <c r="K110" s="24"/>
      <c r="L110" s="24"/>
      <c r="M110" s="24"/>
      <c r="N110" s="24"/>
      <c r="O110" s="24"/>
      <c r="P110" s="48">
        <f t="shared" si="47"/>
        <v>161700</v>
      </c>
    </row>
    <row r="111" spans="1:17" s="4" customFormat="1" ht="87" hidden="1" customHeight="1" x14ac:dyDescent="0.3">
      <c r="A111" s="17"/>
      <c r="B111" s="17"/>
      <c r="C111" s="18"/>
      <c r="D111" s="20" t="s">
        <v>391</v>
      </c>
      <c r="E111" s="92">
        <f t="shared" si="40"/>
        <v>0</v>
      </c>
      <c r="F111" s="92"/>
      <c r="G111" s="24"/>
      <c r="H111" s="24"/>
      <c r="I111" s="24"/>
      <c r="J111" s="24">
        <f t="shared" si="41"/>
        <v>0</v>
      </c>
      <c r="K111" s="24"/>
      <c r="L111" s="24"/>
      <c r="M111" s="24"/>
      <c r="N111" s="24"/>
      <c r="O111" s="24"/>
      <c r="P111" s="48">
        <f t="shared" si="47"/>
        <v>0</v>
      </c>
      <c r="Q111" s="5"/>
    </row>
    <row r="112" spans="1:17" s="4" customFormat="1" ht="51" customHeight="1" x14ac:dyDescent="0.3">
      <c r="A112" s="17"/>
      <c r="B112" s="17"/>
      <c r="C112" s="18"/>
      <c r="D112" s="20" t="s">
        <v>279</v>
      </c>
      <c r="E112" s="92">
        <f t="shared" si="40"/>
        <v>-107896</v>
      </c>
      <c r="F112" s="92">
        <v>-107896</v>
      </c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-107896</v>
      </c>
      <c r="Q112" s="5"/>
    </row>
    <row r="113" spans="1:20" s="4" customFormat="1" ht="278.25" customHeight="1" x14ac:dyDescent="0.3">
      <c r="A113" s="17"/>
      <c r="B113" s="17"/>
      <c r="C113" s="18"/>
      <c r="D113" s="20" t="s">
        <v>345</v>
      </c>
      <c r="E113" s="92">
        <f t="shared" si="40"/>
        <v>308500</v>
      </c>
      <c r="F113" s="92">
        <v>308500</v>
      </c>
      <c r="G113" s="23"/>
      <c r="H113" s="23"/>
      <c r="I113" s="23"/>
      <c r="J113" s="23">
        <f t="shared" si="41"/>
        <v>0</v>
      </c>
      <c r="K113" s="23"/>
      <c r="L113" s="23"/>
      <c r="M113" s="23"/>
      <c r="N113" s="23"/>
      <c r="O113" s="23"/>
      <c r="P113" s="48">
        <f t="shared" si="47"/>
        <v>308500</v>
      </c>
      <c r="Q113" s="5"/>
    </row>
    <row r="114" spans="1:20" s="4" customFormat="1" ht="37.5" x14ac:dyDescent="0.3">
      <c r="A114" s="17"/>
      <c r="B114" s="17"/>
      <c r="C114" s="18"/>
      <c r="D114" s="20" t="s">
        <v>390</v>
      </c>
      <c r="E114" s="23">
        <f t="shared" si="40"/>
        <v>-8000</v>
      </c>
      <c r="F114" s="23">
        <v>-8000</v>
      </c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-8000</v>
      </c>
      <c r="Q114" s="5"/>
    </row>
    <row r="115" spans="1:20" s="4" customFormat="1" ht="36" hidden="1" customHeight="1" x14ac:dyDescent="0.3">
      <c r="A115" s="17"/>
      <c r="B115" s="17"/>
      <c r="C115" s="18"/>
      <c r="D115" s="20" t="s">
        <v>308</v>
      </c>
      <c r="E115" s="23">
        <f t="shared" si="40"/>
        <v>0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48">
        <f t="shared" si="47"/>
        <v>0</v>
      </c>
      <c r="Q115" s="5"/>
    </row>
    <row r="116" spans="1:20" s="4" customFormat="1" ht="79.5" customHeight="1" x14ac:dyDescent="0.3">
      <c r="A116" s="17"/>
      <c r="B116" s="17"/>
      <c r="C116" s="18"/>
      <c r="D116" s="20" t="s">
        <v>355</v>
      </c>
      <c r="E116" s="23">
        <f t="shared" si="40"/>
        <v>-30904</v>
      </c>
      <c r="F116" s="23">
        <v>-30904</v>
      </c>
      <c r="G116" s="23"/>
      <c r="H116" s="23"/>
      <c r="I116" s="23"/>
      <c r="J116" s="23">
        <f t="shared" si="41"/>
        <v>0</v>
      </c>
      <c r="K116" s="23"/>
      <c r="L116" s="23"/>
      <c r="M116" s="23"/>
      <c r="N116" s="23"/>
      <c r="O116" s="23"/>
      <c r="P116" s="48">
        <f t="shared" si="47"/>
        <v>-30904</v>
      </c>
      <c r="Q116" s="5"/>
    </row>
    <row r="117" spans="1:20" s="4" customFormat="1" ht="42" hidden="1" customHeight="1" x14ac:dyDescent="0.35">
      <c r="A117" s="78"/>
      <c r="B117" s="78">
        <v>6000</v>
      </c>
      <c r="C117" s="79"/>
      <c r="D117" s="59" t="s">
        <v>233</v>
      </c>
      <c r="E117" s="48">
        <f>E118</f>
        <v>0</v>
      </c>
      <c r="F117" s="48">
        <f t="shared" ref="F117:O117" si="49">F118</f>
        <v>0</v>
      </c>
      <c r="G117" s="48">
        <f t="shared" si="49"/>
        <v>0</v>
      </c>
      <c r="H117" s="48">
        <f t="shared" si="49"/>
        <v>0</v>
      </c>
      <c r="I117" s="48">
        <f t="shared" si="49"/>
        <v>0</v>
      </c>
      <c r="J117" s="48">
        <f t="shared" si="49"/>
        <v>0</v>
      </c>
      <c r="K117" s="48">
        <f t="shared" si="49"/>
        <v>0</v>
      </c>
      <c r="L117" s="48">
        <f t="shared" si="49"/>
        <v>0</v>
      </c>
      <c r="M117" s="48">
        <f t="shared" si="49"/>
        <v>0</v>
      </c>
      <c r="N117" s="48">
        <f t="shared" si="49"/>
        <v>0</v>
      </c>
      <c r="O117" s="48">
        <f t="shared" si="49"/>
        <v>0</v>
      </c>
      <c r="P117" s="48">
        <f t="shared" si="47"/>
        <v>0</v>
      </c>
      <c r="Q117" s="5"/>
    </row>
    <row r="118" spans="1:20" s="4" customFormat="1" ht="171.75" hidden="1" customHeight="1" x14ac:dyDescent="0.35">
      <c r="A118" s="17" t="s">
        <v>172</v>
      </c>
      <c r="B118" s="17">
        <v>6083</v>
      </c>
      <c r="C118" s="18" t="s">
        <v>173</v>
      </c>
      <c r="D118" s="54" t="s">
        <v>177</v>
      </c>
      <c r="E118" s="23">
        <f>F118</f>
        <v>0</v>
      </c>
      <c r="F118" s="23"/>
      <c r="G118" s="23"/>
      <c r="H118" s="23"/>
      <c r="I118" s="23"/>
      <c r="J118" s="24">
        <f>K118+L118</f>
        <v>0</v>
      </c>
      <c r="K118" s="24"/>
      <c r="L118" s="24"/>
      <c r="M118" s="24"/>
      <c r="N118" s="24"/>
      <c r="O118" s="24"/>
      <c r="P118" s="48">
        <f t="shared" si="47"/>
        <v>0</v>
      </c>
      <c r="Q118" s="5"/>
    </row>
    <row r="119" spans="1:20" s="4" customFormat="1" ht="51" hidden="1" customHeight="1" x14ac:dyDescent="0.3">
      <c r="A119" s="13" t="s">
        <v>280</v>
      </c>
      <c r="B119" s="13" t="s">
        <v>205</v>
      </c>
      <c r="C119" s="50" t="s">
        <v>205</v>
      </c>
      <c r="D119" s="102" t="s">
        <v>281</v>
      </c>
      <c r="E119" s="48">
        <f>E120</f>
        <v>0</v>
      </c>
      <c r="F119" s="48">
        <f t="shared" ref="F119:O119" si="50">F120</f>
        <v>0</v>
      </c>
      <c r="G119" s="48">
        <f t="shared" si="50"/>
        <v>0</v>
      </c>
      <c r="H119" s="48">
        <f t="shared" si="50"/>
        <v>0</v>
      </c>
      <c r="I119" s="48">
        <f t="shared" si="50"/>
        <v>0</v>
      </c>
      <c r="J119" s="48">
        <f t="shared" si="50"/>
        <v>0</v>
      </c>
      <c r="K119" s="48">
        <f t="shared" si="50"/>
        <v>0</v>
      </c>
      <c r="L119" s="48">
        <f t="shared" si="50"/>
        <v>0</v>
      </c>
      <c r="M119" s="48">
        <f t="shared" si="50"/>
        <v>0</v>
      </c>
      <c r="N119" s="48">
        <f t="shared" si="50"/>
        <v>0</v>
      </c>
      <c r="O119" s="48">
        <f t="shared" si="50"/>
        <v>0</v>
      </c>
      <c r="P119" s="48">
        <f t="shared" si="47"/>
        <v>0</v>
      </c>
      <c r="Q119" s="5"/>
    </row>
    <row r="120" spans="1:20" s="4" customFormat="1" ht="52.5" hidden="1" customHeight="1" x14ac:dyDescent="0.3">
      <c r="A120" s="13" t="s">
        <v>282</v>
      </c>
      <c r="B120" s="13" t="s">
        <v>205</v>
      </c>
      <c r="C120" s="50" t="s">
        <v>205</v>
      </c>
      <c r="D120" s="102" t="s">
        <v>281</v>
      </c>
      <c r="E120" s="48">
        <f>E121+E123</f>
        <v>0</v>
      </c>
      <c r="F120" s="48">
        <f t="shared" ref="F120:O120" si="51">F121+F123</f>
        <v>0</v>
      </c>
      <c r="G120" s="48">
        <f t="shared" si="51"/>
        <v>0</v>
      </c>
      <c r="H120" s="48">
        <f t="shared" si="51"/>
        <v>0</v>
      </c>
      <c r="I120" s="48">
        <f t="shared" si="51"/>
        <v>0</v>
      </c>
      <c r="J120" s="48">
        <f t="shared" si="51"/>
        <v>0</v>
      </c>
      <c r="K120" s="48">
        <f t="shared" si="51"/>
        <v>0</v>
      </c>
      <c r="L120" s="48">
        <f t="shared" si="51"/>
        <v>0</v>
      </c>
      <c r="M120" s="48">
        <f t="shared" si="51"/>
        <v>0</v>
      </c>
      <c r="N120" s="48">
        <f t="shared" si="51"/>
        <v>0</v>
      </c>
      <c r="O120" s="48">
        <f t="shared" si="51"/>
        <v>0</v>
      </c>
      <c r="P120" s="48">
        <f t="shared" si="47"/>
        <v>0</v>
      </c>
      <c r="Q120" s="5"/>
    </row>
    <row r="121" spans="1:20" s="11" customFormat="1" ht="31.5" hidden="1" customHeight="1" x14ac:dyDescent="0.3">
      <c r="A121" s="13" t="s">
        <v>205</v>
      </c>
      <c r="B121" s="13" t="s">
        <v>206</v>
      </c>
      <c r="C121" s="50" t="s">
        <v>205</v>
      </c>
      <c r="D121" s="102" t="s">
        <v>207</v>
      </c>
      <c r="E121" s="48">
        <f>E122</f>
        <v>0</v>
      </c>
      <c r="F121" s="48">
        <f t="shared" ref="F121:O121" si="52">F122</f>
        <v>0</v>
      </c>
      <c r="G121" s="48">
        <f t="shared" si="52"/>
        <v>0</v>
      </c>
      <c r="H121" s="48">
        <f t="shared" si="52"/>
        <v>0</v>
      </c>
      <c r="I121" s="48">
        <f t="shared" si="52"/>
        <v>0</v>
      </c>
      <c r="J121" s="48">
        <f t="shared" si="52"/>
        <v>0</v>
      </c>
      <c r="K121" s="48">
        <f t="shared" si="52"/>
        <v>0</v>
      </c>
      <c r="L121" s="48">
        <f t="shared" si="52"/>
        <v>0</v>
      </c>
      <c r="M121" s="48">
        <f t="shared" si="52"/>
        <v>0</v>
      </c>
      <c r="N121" s="48">
        <f t="shared" si="52"/>
        <v>0</v>
      </c>
      <c r="O121" s="48">
        <f t="shared" si="52"/>
        <v>0</v>
      </c>
      <c r="P121" s="48">
        <f t="shared" si="47"/>
        <v>0</v>
      </c>
      <c r="Q121" s="114"/>
    </row>
    <row r="122" spans="1:20" s="4" customFormat="1" ht="80.25" hidden="1" customHeight="1" x14ac:dyDescent="0.3">
      <c r="A122" s="17" t="s">
        <v>283</v>
      </c>
      <c r="B122" s="17" t="s">
        <v>14</v>
      </c>
      <c r="C122" s="18" t="s">
        <v>12</v>
      </c>
      <c r="D122" s="54" t="s">
        <v>248</v>
      </c>
      <c r="E122" s="24">
        <f>F122</f>
        <v>0</v>
      </c>
      <c r="F122" s="24"/>
      <c r="G122" s="24"/>
      <c r="H122" s="24"/>
      <c r="I122" s="23"/>
      <c r="J122" s="48">
        <f>K122</f>
        <v>0</v>
      </c>
      <c r="K122" s="23"/>
      <c r="L122" s="23"/>
      <c r="M122" s="23"/>
      <c r="N122" s="23"/>
      <c r="O122" s="23"/>
      <c r="P122" s="48">
        <f t="shared" si="47"/>
        <v>0</v>
      </c>
      <c r="Q122" s="5"/>
    </row>
    <row r="123" spans="1:20" s="4" customFormat="1" ht="46.5" hidden="1" customHeight="1" x14ac:dyDescent="0.3">
      <c r="A123" s="17"/>
      <c r="B123" s="13">
        <v>3000</v>
      </c>
      <c r="C123" s="50"/>
      <c r="D123" s="102" t="s">
        <v>217</v>
      </c>
      <c r="E123" s="48">
        <f>E124</f>
        <v>0</v>
      </c>
      <c r="F123" s="48">
        <f t="shared" ref="F123:O123" si="53">F124</f>
        <v>0</v>
      </c>
      <c r="G123" s="48">
        <f t="shared" si="53"/>
        <v>0</v>
      </c>
      <c r="H123" s="48">
        <f t="shared" si="53"/>
        <v>0</v>
      </c>
      <c r="I123" s="48">
        <f t="shared" si="53"/>
        <v>0</v>
      </c>
      <c r="J123" s="48">
        <f t="shared" si="53"/>
        <v>0</v>
      </c>
      <c r="K123" s="48">
        <f t="shared" si="53"/>
        <v>0</v>
      </c>
      <c r="L123" s="48">
        <f t="shared" si="53"/>
        <v>0</v>
      </c>
      <c r="M123" s="48">
        <f t="shared" si="53"/>
        <v>0</v>
      </c>
      <c r="N123" s="48">
        <f t="shared" si="53"/>
        <v>0</v>
      </c>
      <c r="O123" s="48">
        <f t="shared" si="53"/>
        <v>0</v>
      </c>
      <c r="P123" s="48">
        <f t="shared" si="47"/>
        <v>0</v>
      </c>
      <c r="Q123" s="5"/>
    </row>
    <row r="124" spans="1:20" s="4" customFormat="1" ht="56.25" hidden="1" customHeight="1" x14ac:dyDescent="0.3">
      <c r="A124" s="17" t="s">
        <v>315</v>
      </c>
      <c r="B124" s="17">
        <v>3112</v>
      </c>
      <c r="C124" s="18"/>
      <c r="D124" s="36" t="s">
        <v>316</v>
      </c>
      <c r="E124" s="24">
        <f>F124</f>
        <v>0</v>
      </c>
      <c r="F124" s="24"/>
      <c r="G124" s="24"/>
      <c r="H124" s="23"/>
      <c r="I124" s="23"/>
      <c r="J124" s="48">
        <f>K124+L124</f>
        <v>0</v>
      </c>
      <c r="K124" s="23"/>
      <c r="L124" s="23"/>
      <c r="M124" s="23"/>
      <c r="N124" s="23"/>
      <c r="O124" s="23"/>
      <c r="P124" s="48">
        <f t="shared" si="47"/>
        <v>0</v>
      </c>
      <c r="Q124" s="5"/>
    </row>
    <row r="125" spans="1:20" s="4" customFormat="1" ht="56.25" x14ac:dyDescent="0.3">
      <c r="A125" s="13" t="s">
        <v>80</v>
      </c>
      <c r="B125" s="14"/>
      <c r="C125" s="15"/>
      <c r="D125" s="133" t="s">
        <v>150</v>
      </c>
      <c r="E125" s="48">
        <f>E126</f>
        <v>-60300</v>
      </c>
      <c r="F125" s="48">
        <f t="shared" ref="F125:O125" si="54">F126</f>
        <v>-60300</v>
      </c>
      <c r="G125" s="48">
        <f t="shared" si="54"/>
        <v>0</v>
      </c>
      <c r="H125" s="48">
        <f t="shared" si="54"/>
        <v>-66350</v>
      </c>
      <c r="I125" s="48">
        <f t="shared" si="54"/>
        <v>0</v>
      </c>
      <c r="J125" s="48">
        <f t="shared" si="54"/>
        <v>60300</v>
      </c>
      <c r="K125" s="48">
        <f t="shared" si="54"/>
        <v>60300</v>
      </c>
      <c r="L125" s="48">
        <f t="shared" si="54"/>
        <v>0</v>
      </c>
      <c r="M125" s="48">
        <f t="shared" si="54"/>
        <v>0</v>
      </c>
      <c r="N125" s="48">
        <f t="shared" si="54"/>
        <v>0</v>
      </c>
      <c r="O125" s="48">
        <f t="shared" si="54"/>
        <v>60300</v>
      </c>
      <c r="P125" s="48">
        <f t="shared" si="47"/>
        <v>0</v>
      </c>
    </row>
    <row r="126" spans="1:20" s="4" customFormat="1" ht="37.5" customHeight="1" x14ac:dyDescent="0.3">
      <c r="A126" s="13" t="s">
        <v>81</v>
      </c>
      <c r="B126" s="14"/>
      <c r="C126" s="15"/>
      <c r="D126" s="133" t="s">
        <v>150</v>
      </c>
      <c r="E126" s="48">
        <f>E127+E129+E131</f>
        <v>-60300</v>
      </c>
      <c r="F126" s="48">
        <f>F127+F129+F131</f>
        <v>-60300</v>
      </c>
      <c r="G126" s="48">
        <f t="shared" ref="G126:O126" si="55">G127+G129+G131</f>
        <v>0</v>
      </c>
      <c r="H126" s="48">
        <f t="shared" si="55"/>
        <v>-66350</v>
      </c>
      <c r="I126" s="48">
        <f t="shared" si="55"/>
        <v>0</v>
      </c>
      <c r="J126" s="48">
        <f t="shared" si="55"/>
        <v>60300</v>
      </c>
      <c r="K126" s="48">
        <f t="shared" si="55"/>
        <v>60300</v>
      </c>
      <c r="L126" s="48">
        <f t="shared" si="55"/>
        <v>0</v>
      </c>
      <c r="M126" s="48">
        <f t="shared" si="55"/>
        <v>0</v>
      </c>
      <c r="N126" s="48">
        <f t="shared" si="55"/>
        <v>0</v>
      </c>
      <c r="O126" s="48">
        <f t="shared" si="55"/>
        <v>60300</v>
      </c>
      <c r="P126" s="48">
        <f t="shared" si="47"/>
        <v>0</v>
      </c>
      <c r="T126" s="4" t="s">
        <v>204</v>
      </c>
    </row>
    <row r="127" spans="1:20" s="4" customFormat="1" ht="28.5" customHeight="1" x14ac:dyDescent="0.3">
      <c r="A127" s="13"/>
      <c r="B127" s="65" t="s">
        <v>206</v>
      </c>
      <c r="C127" s="15"/>
      <c r="D127" s="25" t="s">
        <v>207</v>
      </c>
      <c r="E127" s="48">
        <f>E128</f>
        <v>43024</v>
      </c>
      <c r="F127" s="48">
        <f t="shared" ref="F127:O127" si="56">F128</f>
        <v>43024</v>
      </c>
      <c r="G127" s="48">
        <f t="shared" si="56"/>
        <v>37549</v>
      </c>
      <c r="H127" s="48">
        <f t="shared" si="56"/>
        <v>-2785</v>
      </c>
      <c r="I127" s="48">
        <f t="shared" si="56"/>
        <v>0</v>
      </c>
      <c r="J127" s="48">
        <f t="shared" si="56"/>
        <v>0</v>
      </c>
      <c r="K127" s="48">
        <f t="shared" si="56"/>
        <v>0</v>
      </c>
      <c r="L127" s="48">
        <f t="shared" si="56"/>
        <v>0</v>
      </c>
      <c r="M127" s="48">
        <f t="shared" si="56"/>
        <v>0</v>
      </c>
      <c r="N127" s="48">
        <f t="shared" si="56"/>
        <v>0</v>
      </c>
      <c r="O127" s="48">
        <f t="shared" si="56"/>
        <v>0</v>
      </c>
      <c r="P127" s="48">
        <f t="shared" si="47"/>
        <v>43024</v>
      </c>
    </row>
    <row r="128" spans="1:20" s="4" customFormat="1" ht="82.5" customHeight="1" x14ac:dyDescent="0.3">
      <c r="A128" s="66" t="s">
        <v>247</v>
      </c>
      <c r="B128" s="67" t="s">
        <v>14</v>
      </c>
      <c r="C128" s="67" t="s">
        <v>12</v>
      </c>
      <c r="D128" s="36" t="s">
        <v>248</v>
      </c>
      <c r="E128" s="70">
        <f>F128</f>
        <v>43024</v>
      </c>
      <c r="F128" s="70">
        <v>43024</v>
      </c>
      <c r="G128" s="70">
        <v>37549</v>
      </c>
      <c r="H128" s="70">
        <v>-2785</v>
      </c>
      <c r="I128" s="68"/>
      <c r="J128" s="68"/>
      <c r="K128" s="68"/>
      <c r="L128" s="68"/>
      <c r="M128" s="68"/>
      <c r="N128" s="68"/>
      <c r="O128" s="68"/>
      <c r="P128" s="48">
        <f t="shared" si="47"/>
        <v>43024</v>
      </c>
    </row>
    <row r="129" spans="1:17" s="4" customFormat="1" ht="29.25" customHeight="1" x14ac:dyDescent="0.3">
      <c r="A129" s="13"/>
      <c r="B129" s="65" t="s">
        <v>208</v>
      </c>
      <c r="C129" s="65"/>
      <c r="D129" s="69" t="s">
        <v>209</v>
      </c>
      <c r="E129" s="48">
        <f>E130</f>
        <v>-56624</v>
      </c>
      <c r="F129" s="48">
        <f t="shared" ref="F129:O129" si="57">F130</f>
        <v>-56624</v>
      </c>
      <c r="G129" s="48">
        <f t="shared" si="57"/>
        <v>0</v>
      </c>
      <c r="H129" s="48">
        <f t="shared" si="57"/>
        <v>-60184</v>
      </c>
      <c r="I129" s="48">
        <f t="shared" si="57"/>
        <v>0</v>
      </c>
      <c r="J129" s="48">
        <f t="shared" si="57"/>
        <v>0</v>
      </c>
      <c r="K129" s="48">
        <f t="shared" si="57"/>
        <v>0</v>
      </c>
      <c r="L129" s="48">
        <f t="shared" si="57"/>
        <v>0</v>
      </c>
      <c r="M129" s="48">
        <f t="shared" si="57"/>
        <v>0</v>
      </c>
      <c r="N129" s="48">
        <f t="shared" si="57"/>
        <v>0</v>
      </c>
      <c r="O129" s="48">
        <f t="shared" si="57"/>
        <v>0</v>
      </c>
      <c r="P129" s="48">
        <f t="shared" si="47"/>
        <v>-56624</v>
      </c>
    </row>
    <row r="130" spans="1:17" s="4" customFormat="1" ht="62.25" customHeight="1" x14ac:dyDescent="0.3">
      <c r="A130" s="17" t="s">
        <v>246</v>
      </c>
      <c r="B130" s="17">
        <v>1080</v>
      </c>
      <c r="C130" s="18" t="s">
        <v>37</v>
      </c>
      <c r="D130" s="19" t="s">
        <v>245</v>
      </c>
      <c r="E130" s="24">
        <f>F130</f>
        <v>-56624</v>
      </c>
      <c r="F130" s="24">
        <v>-56624</v>
      </c>
      <c r="G130" s="24"/>
      <c r="H130" s="24">
        <v>-60184</v>
      </c>
      <c r="I130" s="24"/>
      <c r="J130" s="24">
        <f t="shared" ref="J130:J137" si="58">L130+O130</f>
        <v>0</v>
      </c>
      <c r="K130" s="24"/>
      <c r="L130" s="24"/>
      <c r="M130" s="24"/>
      <c r="N130" s="24"/>
      <c r="O130" s="24"/>
      <c r="P130" s="48">
        <f t="shared" si="47"/>
        <v>-56624</v>
      </c>
      <c r="Q130" s="5"/>
    </row>
    <row r="131" spans="1:17" s="4" customFormat="1" ht="48.75" customHeight="1" x14ac:dyDescent="0.3">
      <c r="A131" s="13"/>
      <c r="B131" s="13">
        <v>4000</v>
      </c>
      <c r="C131" s="50"/>
      <c r="D131" s="16" t="s">
        <v>218</v>
      </c>
      <c r="E131" s="48">
        <f>E132+E133+E134+E135+E136</f>
        <v>-46700</v>
      </c>
      <c r="F131" s="48">
        <f>F132+F133+F134+F135+F136</f>
        <v>-46700</v>
      </c>
      <c r="G131" s="48">
        <f t="shared" ref="G131:O131" si="59">G132+G133+G134+G135+G136</f>
        <v>-37549</v>
      </c>
      <c r="H131" s="48">
        <f t="shared" si="59"/>
        <v>-3381</v>
      </c>
      <c r="I131" s="48">
        <f t="shared" si="59"/>
        <v>0</v>
      </c>
      <c r="J131" s="48">
        <f t="shared" si="59"/>
        <v>60300</v>
      </c>
      <c r="K131" s="48">
        <f t="shared" si="59"/>
        <v>60300</v>
      </c>
      <c r="L131" s="48">
        <f t="shared" si="59"/>
        <v>0</v>
      </c>
      <c r="M131" s="48">
        <f t="shared" si="59"/>
        <v>0</v>
      </c>
      <c r="N131" s="48">
        <f t="shared" si="59"/>
        <v>0</v>
      </c>
      <c r="O131" s="48">
        <f t="shared" si="59"/>
        <v>60300</v>
      </c>
      <c r="P131" s="48">
        <f t="shared" si="47"/>
        <v>13600</v>
      </c>
      <c r="Q131" s="5"/>
    </row>
    <row r="132" spans="1:17" s="10" customFormat="1" ht="32.25" customHeight="1" x14ac:dyDescent="0.3">
      <c r="A132" s="27" t="s">
        <v>84</v>
      </c>
      <c r="B132" s="27" t="s">
        <v>86</v>
      </c>
      <c r="C132" s="28" t="s">
        <v>85</v>
      </c>
      <c r="D132" s="29" t="s">
        <v>87</v>
      </c>
      <c r="E132" s="49">
        <f t="shared" ref="E132:E137" si="60">F132</f>
        <v>-52131</v>
      </c>
      <c r="F132" s="49">
        <v>-52131</v>
      </c>
      <c r="G132" s="49">
        <v>-41295</v>
      </c>
      <c r="H132" s="49"/>
      <c r="I132" s="49"/>
      <c r="J132" s="49">
        <f t="shared" si="58"/>
        <v>0</v>
      </c>
      <c r="K132" s="49"/>
      <c r="L132" s="49"/>
      <c r="M132" s="49"/>
      <c r="N132" s="49"/>
      <c r="O132" s="49"/>
      <c r="P132" s="48">
        <f t="shared" si="47"/>
        <v>-52131</v>
      </c>
      <c r="Q132" s="9"/>
    </row>
    <row r="133" spans="1:17" s="10" customFormat="1" ht="37.5" x14ac:dyDescent="0.3">
      <c r="A133" s="27" t="s">
        <v>88</v>
      </c>
      <c r="B133" s="27" t="s">
        <v>89</v>
      </c>
      <c r="C133" s="28" t="s">
        <v>85</v>
      </c>
      <c r="D133" s="29" t="s">
        <v>90</v>
      </c>
      <c r="E133" s="49">
        <f t="shared" si="60"/>
        <v>3560</v>
      </c>
      <c r="F133" s="49">
        <v>3560</v>
      </c>
      <c r="G133" s="49"/>
      <c r="H133" s="49"/>
      <c r="I133" s="49"/>
      <c r="J133" s="49">
        <f t="shared" si="58"/>
        <v>0</v>
      </c>
      <c r="K133" s="49"/>
      <c r="L133" s="49"/>
      <c r="M133" s="49"/>
      <c r="N133" s="49"/>
      <c r="O133" s="49"/>
      <c r="P133" s="48">
        <f t="shared" si="47"/>
        <v>3560</v>
      </c>
      <c r="Q133" s="9"/>
    </row>
    <row r="134" spans="1:17" s="10" customFormat="1" ht="75" x14ac:dyDescent="0.3">
      <c r="A134" s="27" t="s">
        <v>91</v>
      </c>
      <c r="B134" s="27" t="s">
        <v>93</v>
      </c>
      <c r="C134" s="28" t="s">
        <v>92</v>
      </c>
      <c r="D134" s="29" t="s">
        <v>94</v>
      </c>
      <c r="E134" s="49">
        <f t="shared" si="60"/>
        <v>-250</v>
      </c>
      <c r="F134" s="49">
        <v>-250</v>
      </c>
      <c r="G134" s="49"/>
      <c r="H134" s="49"/>
      <c r="I134" s="49"/>
      <c r="J134" s="49">
        <f t="shared" si="58"/>
        <v>60300</v>
      </c>
      <c r="K134" s="49">
        <v>60300</v>
      </c>
      <c r="L134" s="49"/>
      <c r="M134" s="49"/>
      <c r="N134" s="49"/>
      <c r="O134" s="49">
        <v>60300</v>
      </c>
      <c r="P134" s="48">
        <f t="shared" si="47"/>
        <v>60050</v>
      </c>
      <c r="Q134" s="9"/>
    </row>
    <row r="135" spans="1:17" s="4" customFormat="1" ht="56.25" x14ac:dyDescent="0.3">
      <c r="A135" s="17" t="s">
        <v>95</v>
      </c>
      <c r="B135" s="17" t="s">
        <v>97</v>
      </c>
      <c r="C135" s="18" t="s">
        <v>96</v>
      </c>
      <c r="D135" s="19" t="s">
        <v>98</v>
      </c>
      <c r="E135" s="24">
        <f t="shared" si="60"/>
        <v>2121</v>
      </c>
      <c r="F135" s="24">
        <v>2121</v>
      </c>
      <c r="G135" s="24">
        <v>3746</v>
      </c>
      <c r="H135" s="24">
        <v>-3381</v>
      </c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2121</v>
      </c>
      <c r="Q135" s="5"/>
    </row>
    <row r="136" spans="1:17" s="4" customFormat="1" ht="37.5" hidden="1" x14ac:dyDescent="0.3">
      <c r="A136" s="17" t="s">
        <v>99</v>
      </c>
      <c r="B136" s="17" t="s">
        <v>100</v>
      </c>
      <c r="C136" s="18" t="s">
        <v>96</v>
      </c>
      <c r="D136" s="19" t="s">
        <v>101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hidden="1" x14ac:dyDescent="0.3">
      <c r="A137" s="17" t="s">
        <v>102</v>
      </c>
      <c r="B137" s="17" t="s">
        <v>104</v>
      </c>
      <c r="C137" s="18" t="s">
        <v>103</v>
      </c>
      <c r="D137" s="19" t="s">
        <v>105</v>
      </c>
      <c r="E137" s="24">
        <f t="shared" si="60"/>
        <v>0</v>
      </c>
      <c r="F137" s="24"/>
      <c r="G137" s="24"/>
      <c r="H137" s="24"/>
      <c r="I137" s="24"/>
      <c r="J137" s="24">
        <f t="shared" si="58"/>
        <v>0</v>
      </c>
      <c r="K137" s="24"/>
      <c r="L137" s="24"/>
      <c r="M137" s="24"/>
      <c r="N137" s="24"/>
      <c r="O137" s="24"/>
      <c r="P137" s="48">
        <f t="shared" si="47"/>
        <v>0</v>
      </c>
      <c r="Q137" s="5"/>
    </row>
    <row r="138" spans="1:17" s="4" customFormat="1" ht="37.5" hidden="1" x14ac:dyDescent="0.3">
      <c r="A138" s="100" t="s">
        <v>284</v>
      </c>
      <c r="B138" s="100" t="s">
        <v>205</v>
      </c>
      <c r="C138" s="100" t="s">
        <v>205</v>
      </c>
      <c r="D138" s="103" t="s">
        <v>285</v>
      </c>
      <c r="E138" s="134">
        <f>E139</f>
        <v>0</v>
      </c>
      <c r="F138" s="134">
        <f t="shared" ref="F138:O138" si="61">F139</f>
        <v>0</v>
      </c>
      <c r="G138" s="134">
        <f t="shared" si="61"/>
        <v>0</v>
      </c>
      <c r="H138" s="134">
        <f t="shared" si="61"/>
        <v>0</v>
      </c>
      <c r="I138" s="134">
        <f t="shared" si="61"/>
        <v>0</v>
      </c>
      <c r="J138" s="134">
        <f>J139</f>
        <v>0</v>
      </c>
      <c r="K138" s="134">
        <f t="shared" si="61"/>
        <v>0</v>
      </c>
      <c r="L138" s="134">
        <f t="shared" si="61"/>
        <v>0</v>
      </c>
      <c r="M138" s="134">
        <f t="shared" si="61"/>
        <v>0</v>
      </c>
      <c r="N138" s="134">
        <f t="shared" si="61"/>
        <v>0</v>
      </c>
      <c r="O138" s="134">
        <f t="shared" si="61"/>
        <v>0</v>
      </c>
      <c r="P138" s="135">
        <f t="shared" si="47"/>
        <v>0</v>
      </c>
      <c r="Q138" s="5"/>
    </row>
    <row r="139" spans="1:17" s="4" customFormat="1" ht="37.5" hidden="1" x14ac:dyDescent="0.3">
      <c r="A139" s="100" t="s">
        <v>286</v>
      </c>
      <c r="B139" s="100" t="s">
        <v>205</v>
      </c>
      <c r="C139" s="100" t="s">
        <v>205</v>
      </c>
      <c r="D139" s="103" t="s">
        <v>285</v>
      </c>
      <c r="E139" s="134">
        <f>E140+E145+E143</f>
        <v>0</v>
      </c>
      <c r="F139" s="134">
        <f t="shared" ref="F139:O139" si="62">F140+F145+F143</f>
        <v>0</v>
      </c>
      <c r="G139" s="134">
        <f t="shared" si="62"/>
        <v>0</v>
      </c>
      <c r="H139" s="134">
        <f t="shared" si="62"/>
        <v>0</v>
      </c>
      <c r="I139" s="134">
        <f t="shared" si="62"/>
        <v>0</v>
      </c>
      <c r="J139" s="134">
        <f>J140+J145+J143</f>
        <v>0</v>
      </c>
      <c r="K139" s="134">
        <f t="shared" si="62"/>
        <v>0</v>
      </c>
      <c r="L139" s="134">
        <f t="shared" si="62"/>
        <v>0</v>
      </c>
      <c r="M139" s="134">
        <f t="shared" si="62"/>
        <v>0</v>
      </c>
      <c r="N139" s="134">
        <f t="shared" si="62"/>
        <v>0</v>
      </c>
      <c r="O139" s="134">
        <f t="shared" si="62"/>
        <v>0</v>
      </c>
      <c r="P139" s="135">
        <f>E139+J139</f>
        <v>0</v>
      </c>
      <c r="Q139" s="5"/>
    </row>
    <row r="140" spans="1:17" s="4" customFormat="1" ht="43.5" hidden="1" customHeight="1" x14ac:dyDescent="0.3">
      <c r="A140" s="100" t="s">
        <v>205</v>
      </c>
      <c r="B140" s="100" t="s">
        <v>206</v>
      </c>
      <c r="C140" s="100" t="s">
        <v>205</v>
      </c>
      <c r="D140" s="105" t="s">
        <v>207</v>
      </c>
      <c r="E140" s="134">
        <f>E141+E142</f>
        <v>0</v>
      </c>
      <c r="F140" s="134">
        <f t="shared" ref="F140:I140" si="63">F141+F142</f>
        <v>0</v>
      </c>
      <c r="G140" s="134">
        <f t="shared" si="63"/>
        <v>0</v>
      </c>
      <c r="H140" s="134">
        <f t="shared" si="63"/>
        <v>0</v>
      </c>
      <c r="I140" s="134">
        <f t="shared" si="63"/>
        <v>0</v>
      </c>
      <c r="J140" s="134">
        <f t="shared" ref="J140" si="64">J141+J142</f>
        <v>0</v>
      </c>
      <c r="K140" s="134">
        <f t="shared" ref="K140" si="65">K141+K142</f>
        <v>0</v>
      </c>
      <c r="L140" s="134">
        <f t="shared" ref="L140" si="66">L141+L142</f>
        <v>0</v>
      </c>
      <c r="M140" s="134">
        <f t="shared" ref="M140" si="67">M141+M142</f>
        <v>0</v>
      </c>
      <c r="N140" s="134">
        <f t="shared" ref="N140" si="68">N141+N142</f>
        <v>0</v>
      </c>
      <c r="O140" s="134">
        <f t="shared" ref="O140" si="69">O141+O142</f>
        <v>0</v>
      </c>
      <c r="P140" s="135">
        <f t="shared" si="47"/>
        <v>0</v>
      </c>
      <c r="Q140" s="5"/>
    </row>
    <row r="141" spans="1:17" s="4" customFormat="1" ht="78" hidden="1" customHeight="1" x14ac:dyDescent="0.3">
      <c r="A141" s="115" t="s">
        <v>287</v>
      </c>
      <c r="B141" s="115" t="s">
        <v>14</v>
      </c>
      <c r="C141" s="115" t="s">
        <v>12</v>
      </c>
      <c r="D141" s="116" t="s">
        <v>248</v>
      </c>
      <c r="E141" s="140">
        <f>F141</f>
        <v>0</v>
      </c>
      <c r="F141" s="141"/>
      <c r="G141" s="70"/>
      <c r="H141" s="70"/>
      <c r="I141" s="70"/>
      <c r="J141" s="70">
        <f>K141+L141</f>
        <v>0</v>
      </c>
      <c r="K141" s="70"/>
      <c r="L141" s="70"/>
      <c r="M141" s="70"/>
      <c r="N141" s="70"/>
      <c r="O141" s="70"/>
      <c r="P141" s="68">
        <f t="shared" si="47"/>
        <v>0</v>
      </c>
      <c r="Q141" s="5"/>
    </row>
    <row r="142" spans="1:17" s="4" customFormat="1" ht="48" hidden="1" customHeight="1" x14ac:dyDescent="0.3">
      <c r="A142" s="22" t="s">
        <v>371</v>
      </c>
      <c r="B142" s="22" t="s">
        <v>17</v>
      </c>
      <c r="C142" s="22" t="s">
        <v>16</v>
      </c>
      <c r="D142" s="19" t="s">
        <v>179</v>
      </c>
      <c r="E142" s="140">
        <f>F142</f>
        <v>0</v>
      </c>
      <c r="F142" s="139"/>
      <c r="G142" s="24"/>
      <c r="H142" s="24"/>
      <c r="I142" s="24"/>
      <c r="J142" s="24"/>
      <c r="K142" s="24"/>
      <c r="L142" s="24"/>
      <c r="M142" s="24"/>
      <c r="N142" s="24"/>
      <c r="O142" s="24"/>
      <c r="P142" s="68">
        <f t="shared" si="47"/>
        <v>0</v>
      </c>
      <c r="Q142" s="5"/>
    </row>
    <row r="143" spans="1:17" s="4" customFormat="1" ht="47.25" hidden="1" customHeight="1" x14ac:dyDescent="0.3">
      <c r="A143" s="17"/>
      <c r="B143" s="121">
        <v>3000</v>
      </c>
      <c r="C143" s="50"/>
      <c r="D143" s="102" t="s">
        <v>217</v>
      </c>
      <c r="E143" s="120">
        <f>E144</f>
        <v>0</v>
      </c>
      <c r="F143" s="120">
        <f t="shared" ref="F143:O143" si="70">F144</f>
        <v>0</v>
      </c>
      <c r="G143" s="120">
        <f t="shared" si="70"/>
        <v>0</v>
      </c>
      <c r="H143" s="120">
        <f t="shared" si="70"/>
        <v>0</v>
      </c>
      <c r="I143" s="120">
        <f t="shared" si="70"/>
        <v>0</v>
      </c>
      <c r="J143" s="120">
        <f t="shared" si="70"/>
        <v>0</v>
      </c>
      <c r="K143" s="120">
        <f t="shared" si="70"/>
        <v>0</v>
      </c>
      <c r="L143" s="120">
        <f t="shared" si="70"/>
        <v>0</v>
      </c>
      <c r="M143" s="120">
        <f t="shared" si="70"/>
        <v>0</v>
      </c>
      <c r="N143" s="120">
        <f t="shared" si="70"/>
        <v>0</v>
      </c>
      <c r="O143" s="120">
        <f t="shared" si="70"/>
        <v>0</v>
      </c>
      <c r="P143" s="48">
        <f t="shared" si="47"/>
        <v>0</v>
      </c>
      <c r="Q143" s="5"/>
    </row>
    <row r="144" spans="1:17" s="4" customFormat="1" ht="78" hidden="1" customHeight="1" x14ac:dyDescent="0.3">
      <c r="A144" s="117">
        <v>1113131</v>
      </c>
      <c r="B144" s="122">
        <v>3131</v>
      </c>
      <c r="C144" s="117">
        <v>1040</v>
      </c>
      <c r="D144" s="118" t="s">
        <v>317</v>
      </c>
      <c r="E144" s="119">
        <f>F144</f>
        <v>0</v>
      </c>
      <c r="F144" s="24"/>
      <c r="G144" s="24"/>
      <c r="H144" s="24"/>
      <c r="I144" s="24"/>
      <c r="J144" s="24">
        <f>K144+L144</f>
        <v>0</v>
      </c>
      <c r="K144" s="24"/>
      <c r="L144" s="24"/>
      <c r="M144" s="24"/>
      <c r="N144" s="24"/>
      <c r="O144" s="24"/>
      <c r="P144" s="48">
        <f t="shared" si="47"/>
        <v>0</v>
      </c>
      <c r="Q144" s="5"/>
    </row>
    <row r="145" spans="1:17" s="4" customFormat="1" ht="41.25" hidden="1" customHeight="1" x14ac:dyDescent="0.3">
      <c r="A145" s="124" t="s">
        <v>205</v>
      </c>
      <c r="B145" s="124" t="s">
        <v>288</v>
      </c>
      <c r="C145" s="124" t="s">
        <v>205</v>
      </c>
      <c r="D145" s="151" t="s">
        <v>289</v>
      </c>
      <c r="E145" s="152">
        <f>E146+E147+E150+E155+E156</f>
        <v>0</v>
      </c>
      <c r="F145" s="152">
        <f>F146+F147+F150+F155+F156</f>
        <v>0</v>
      </c>
      <c r="G145" s="152">
        <f t="shared" ref="G145:N145" si="71">G146+G147+G150+G155+G156</f>
        <v>0</v>
      </c>
      <c r="H145" s="152">
        <f t="shared" si="71"/>
        <v>0</v>
      </c>
      <c r="I145" s="152">
        <f t="shared" si="71"/>
        <v>0</v>
      </c>
      <c r="J145" s="152">
        <f t="shared" si="71"/>
        <v>0</v>
      </c>
      <c r="K145" s="152">
        <f>K146+K147+K150+K155+K156</f>
        <v>0</v>
      </c>
      <c r="L145" s="152">
        <f t="shared" si="71"/>
        <v>0</v>
      </c>
      <c r="M145" s="152">
        <f t="shared" si="71"/>
        <v>0</v>
      </c>
      <c r="N145" s="152">
        <f t="shared" si="71"/>
        <v>0</v>
      </c>
      <c r="O145" s="152">
        <f>O146+O147+O150+O155+O156</f>
        <v>0</v>
      </c>
      <c r="P145" s="48">
        <f t="shared" si="47"/>
        <v>0</v>
      </c>
      <c r="Q145" s="5"/>
    </row>
    <row r="146" spans="1:17" s="4" customFormat="1" ht="61.5" hidden="1" customHeight="1" x14ac:dyDescent="0.3">
      <c r="A146" s="123" t="s">
        <v>290</v>
      </c>
      <c r="B146" s="123" t="s">
        <v>291</v>
      </c>
      <c r="C146" s="123" t="s">
        <v>20</v>
      </c>
      <c r="D146" s="149" t="s">
        <v>292</v>
      </c>
      <c r="E146" s="143">
        <f>F146</f>
        <v>0</v>
      </c>
      <c r="F146" s="144"/>
      <c r="G146" s="145"/>
      <c r="H146" s="145"/>
      <c r="I146" s="145"/>
      <c r="J146" s="145">
        <f>K146+L146</f>
        <v>0</v>
      </c>
      <c r="K146" s="145"/>
      <c r="L146" s="145"/>
      <c r="M146" s="145"/>
      <c r="N146" s="145"/>
      <c r="O146" s="145"/>
      <c r="P146" s="150">
        <f t="shared" si="47"/>
        <v>0</v>
      </c>
      <c r="Q146" s="5"/>
    </row>
    <row r="147" spans="1:17" s="4" customFormat="1" ht="76.5" hidden="1" customHeight="1" x14ac:dyDescent="0.3">
      <c r="A147" s="99" t="s">
        <v>293</v>
      </c>
      <c r="B147" s="99" t="s">
        <v>294</v>
      </c>
      <c r="C147" s="99" t="s">
        <v>20</v>
      </c>
      <c r="D147" s="104" t="s">
        <v>354</v>
      </c>
      <c r="E147" s="138">
        <f t="shared" ref="E147:E156" si="72">F147</f>
        <v>0</v>
      </c>
      <c r="F147" s="24"/>
      <c r="G147" s="24"/>
      <c r="H147" s="24"/>
      <c r="I147" s="24"/>
      <c r="J147" s="24">
        <f>K147+L147</f>
        <v>0</v>
      </c>
      <c r="K147" s="24">
        <f>K148+K149</f>
        <v>0</v>
      </c>
      <c r="L147" s="24">
        <f t="shared" ref="L147:O147" si="73">L148+L149</f>
        <v>0</v>
      </c>
      <c r="M147" s="24">
        <f t="shared" si="73"/>
        <v>0</v>
      </c>
      <c r="N147" s="24">
        <f t="shared" si="73"/>
        <v>0</v>
      </c>
      <c r="O147" s="24">
        <f t="shared" si="73"/>
        <v>0</v>
      </c>
      <c r="P147" s="48">
        <f t="shared" si="47"/>
        <v>0</v>
      </c>
      <c r="Q147" s="5"/>
    </row>
    <row r="148" spans="1:17" s="4" customFormat="1" ht="46.5" hidden="1" customHeight="1" x14ac:dyDescent="0.3">
      <c r="A148" s="148"/>
      <c r="B148" s="148"/>
      <c r="C148" s="148"/>
      <c r="D148" s="147" t="s">
        <v>349</v>
      </c>
      <c r="E148" s="138">
        <f t="shared" si="72"/>
        <v>0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48">
        <f t="shared" si="47"/>
        <v>0</v>
      </c>
      <c r="Q148" s="5"/>
    </row>
    <row r="149" spans="1:17" s="4" customFormat="1" ht="34.5" hidden="1" customHeight="1" x14ac:dyDescent="0.3">
      <c r="A149" s="148"/>
      <c r="B149" s="148"/>
      <c r="C149" s="148"/>
      <c r="D149" s="147" t="s">
        <v>348</v>
      </c>
      <c r="E149" s="138">
        <f t="shared" si="72"/>
        <v>0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48">
        <f t="shared" si="47"/>
        <v>0</v>
      </c>
      <c r="Q149" s="5"/>
    </row>
    <row r="150" spans="1:17" s="4" customFormat="1" ht="56.25" hidden="1" x14ac:dyDescent="0.3">
      <c r="A150" s="115" t="s">
        <v>295</v>
      </c>
      <c r="B150" s="115" t="s">
        <v>112</v>
      </c>
      <c r="C150" s="115" t="s">
        <v>20</v>
      </c>
      <c r="D150" s="116" t="s">
        <v>350</v>
      </c>
      <c r="E150" s="140">
        <f>F150</f>
        <v>0</v>
      </c>
      <c r="F150" s="141">
        <f>F151+F154</f>
        <v>0</v>
      </c>
      <c r="G150" s="70">
        <f t="shared" ref="G150:O150" si="74">G151+G154</f>
        <v>0</v>
      </c>
      <c r="H150" s="70">
        <f t="shared" si="74"/>
        <v>0</v>
      </c>
      <c r="I150" s="70">
        <f t="shared" si="74"/>
        <v>0</v>
      </c>
      <c r="J150" s="70">
        <f t="shared" si="74"/>
        <v>0</v>
      </c>
      <c r="K150" s="70">
        <f t="shared" si="74"/>
        <v>0</v>
      </c>
      <c r="L150" s="70">
        <f t="shared" si="74"/>
        <v>0</v>
      </c>
      <c r="M150" s="70">
        <f t="shared" si="74"/>
        <v>0</v>
      </c>
      <c r="N150" s="70">
        <f t="shared" si="74"/>
        <v>0</v>
      </c>
      <c r="O150" s="70">
        <f t="shared" si="74"/>
        <v>0</v>
      </c>
      <c r="P150" s="68">
        <f t="shared" si="47"/>
        <v>0</v>
      </c>
      <c r="Q150" s="5"/>
    </row>
    <row r="151" spans="1:17" s="4" customFormat="1" ht="43.5" hidden="1" customHeight="1" x14ac:dyDescent="0.3">
      <c r="A151" s="117"/>
      <c r="B151" s="117"/>
      <c r="C151" s="117"/>
      <c r="D151" s="154" t="s">
        <v>372</v>
      </c>
      <c r="E151" s="146">
        <f t="shared" si="72"/>
        <v>0</v>
      </c>
      <c r="F151" s="139"/>
      <c r="G151" s="139"/>
      <c r="H151" s="139"/>
      <c r="I151" s="139"/>
      <c r="J151" s="139">
        <f>K151</f>
        <v>0</v>
      </c>
      <c r="K151" s="139"/>
      <c r="L151" s="139"/>
      <c r="M151" s="139"/>
      <c r="N151" s="139"/>
      <c r="O151" s="139"/>
      <c r="P151" s="48">
        <f t="shared" si="47"/>
        <v>0</v>
      </c>
      <c r="Q151" s="5"/>
    </row>
    <row r="152" spans="1:17" s="4" customFormat="1" ht="43.5" hidden="1" customHeight="1" x14ac:dyDescent="0.3">
      <c r="A152" s="117"/>
      <c r="B152" s="117"/>
      <c r="C152" s="117"/>
      <c r="D152" s="147" t="s">
        <v>349</v>
      </c>
      <c r="E152" s="146">
        <f t="shared" si="72"/>
        <v>0</v>
      </c>
      <c r="F152" s="139"/>
      <c r="G152" s="24"/>
      <c r="H152" s="24"/>
      <c r="I152" s="24"/>
      <c r="J152" s="139">
        <f t="shared" ref="J152" si="75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22.5" hidden="1" customHeight="1" x14ac:dyDescent="0.3">
      <c r="A153" s="117"/>
      <c r="B153" s="117"/>
      <c r="C153" s="117"/>
      <c r="D153" s="147" t="s">
        <v>348</v>
      </c>
      <c r="E153" s="146">
        <f t="shared" si="72"/>
        <v>0</v>
      </c>
      <c r="F153" s="139"/>
      <c r="G153" s="24"/>
      <c r="H153" s="24"/>
      <c r="I153" s="24"/>
      <c r="J153" s="139">
        <f t="shared" ref="J153" si="76">J154+J155</f>
        <v>0</v>
      </c>
      <c r="K153" s="24"/>
      <c r="L153" s="24"/>
      <c r="M153" s="24"/>
      <c r="N153" s="24"/>
      <c r="O153" s="24"/>
      <c r="P153" s="48">
        <f t="shared" si="47"/>
        <v>0</v>
      </c>
      <c r="Q153" s="5"/>
    </row>
    <row r="154" spans="1:17" s="4" customFormat="1" ht="37.5" hidden="1" customHeight="1" x14ac:dyDescent="0.3">
      <c r="A154" s="52"/>
      <c r="B154" s="52"/>
      <c r="C154" s="142"/>
      <c r="D154" s="155" t="s">
        <v>302</v>
      </c>
      <c r="E154" s="143">
        <f t="shared" si="72"/>
        <v>0</v>
      </c>
      <c r="F154" s="139"/>
      <c r="G154" s="145"/>
      <c r="H154" s="24"/>
      <c r="I154" s="24"/>
      <c r="J154" s="139">
        <f t="shared" ref="J154" si="77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93.75" hidden="1" x14ac:dyDescent="0.3">
      <c r="A155" s="99" t="s">
        <v>296</v>
      </c>
      <c r="B155" s="99" t="s">
        <v>297</v>
      </c>
      <c r="C155" s="99" t="s">
        <v>20</v>
      </c>
      <c r="D155" s="104" t="s">
        <v>298</v>
      </c>
      <c r="E155" s="138">
        <f t="shared" si="72"/>
        <v>0</v>
      </c>
      <c r="F155" s="24"/>
      <c r="G155" s="24"/>
      <c r="H155" s="24"/>
      <c r="I155" s="24"/>
      <c r="J155" s="139">
        <f t="shared" ref="J155" si="78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75" hidden="1" x14ac:dyDescent="0.3">
      <c r="A156" s="99" t="s">
        <v>299</v>
      </c>
      <c r="B156" s="99" t="s">
        <v>300</v>
      </c>
      <c r="C156" s="99" t="s">
        <v>20</v>
      </c>
      <c r="D156" s="104" t="s">
        <v>301</v>
      </c>
      <c r="E156" s="106">
        <f t="shared" si="72"/>
        <v>0</v>
      </c>
      <c r="F156" s="24"/>
      <c r="G156" s="24"/>
      <c r="H156" s="24"/>
      <c r="I156" s="24"/>
      <c r="J156" s="139">
        <f t="shared" ref="J156" si="79">J157+J158</f>
        <v>0</v>
      </c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18" hidden="1" x14ac:dyDescent="0.35">
      <c r="A159" s="17"/>
      <c r="B159" s="17"/>
      <c r="C159" s="18"/>
      <c r="D159" s="19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48">
        <f t="shared" si="47"/>
        <v>0</v>
      </c>
      <c r="Q159" s="5"/>
    </row>
    <row r="160" spans="1:17" s="4" customFormat="1" ht="56.25" hidden="1" x14ac:dyDescent="0.3">
      <c r="A160" s="13" t="s">
        <v>106</v>
      </c>
      <c r="B160" s="14"/>
      <c r="C160" s="15"/>
      <c r="D160" s="133" t="s">
        <v>149</v>
      </c>
      <c r="E160" s="48">
        <f>E161</f>
        <v>0</v>
      </c>
      <c r="F160" s="48">
        <f t="shared" ref="F160:O160" si="80">F161</f>
        <v>0</v>
      </c>
      <c r="G160" s="48">
        <f t="shared" si="80"/>
        <v>0</v>
      </c>
      <c r="H160" s="48">
        <f t="shared" si="80"/>
        <v>0</v>
      </c>
      <c r="I160" s="48">
        <f t="shared" si="80"/>
        <v>0</v>
      </c>
      <c r="J160" s="48">
        <f>J161</f>
        <v>0</v>
      </c>
      <c r="K160" s="48">
        <f t="shared" si="80"/>
        <v>0</v>
      </c>
      <c r="L160" s="48">
        <f t="shared" si="80"/>
        <v>0</v>
      </c>
      <c r="M160" s="48">
        <f t="shared" si="80"/>
        <v>0</v>
      </c>
      <c r="N160" s="48">
        <f t="shared" si="80"/>
        <v>0</v>
      </c>
      <c r="O160" s="48">
        <f t="shared" si="80"/>
        <v>0</v>
      </c>
      <c r="P160" s="48">
        <f>E160+J160</f>
        <v>0</v>
      </c>
    </row>
    <row r="161" spans="1:24" s="4" customFormat="1" ht="60" hidden="1" customHeight="1" x14ac:dyDescent="0.3">
      <c r="A161" s="13" t="s">
        <v>107</v>
      </c>
      <c r="B161" s="14"/>
      <c r="C161" s="15"/>
      <c r="D161" s="133" t="s">
        <v>149</v>
      </c>
      <c r="E161" s="48">
        <f>E177+E195+E164+E211+E171+E162+E174</f>
        <v>0</v>
      </c>
      <c r="F161" s="48">
        <f t="shared" ref="F161:O161" si="81">F177+F195+F164+F211+F171+F162+F174</f>
        <v>0</v>
      </c>
      <c r="G161" s="48">
        <f t="shared" si="81"/>
        <v>0</v>
      </c>
      <c r="H161" s="48">
        <f t="shared" si="81"/>
        <v>0</v>
      </c>
      <c r="I161" s="48">
        <f t="shared" si="81"/>
        <v>0</v>
      </c>
      <c r="J161" s="48">
        <f t="shared" si="81"/>
        <v>0</v>
      </c>
      <c r="K161" s="48">
        <f t="shared" si="81"/>
        <v>0</v>
      </c>
      <c r="L161" s="48">
        <f t="shared" si="81"/>
        <v>0</v>
      </c>
      <c r="M161" s="48">
        <f t="shared" si="81"/>
        <v>0</v>
      </c>
      <c r="N161" s="48">
        <f t="shared" si="81"/>
        <v>0</v>
      </c>
      <c r="O161" s="48">
        <f t="shared" si="81"/>
        <v>0</v>
      </c>
      <c r="P161" s="48">
        <f t="shared" si="47"/>
        <v>0</v>
      </c>
    </row>
    <row r="162" spans="1:24" s="4" customFormat="1" ht="28.5" hidden="1" customHeight="1" x14ac:dyDescent="0.35">
      <c r="A162" s="13"/>
      <c r="B162" s="65" t="s">
        <v>206</v>
      </c>
      <c r="C162" s="15"/>
      <c r="D162" s="25" t="s">
        <v>207</v>
      </c>
      <c r="E162" s="48">
        <f>E163</f>
        <v>0</v>
      </c>
      <c r="F162" s="48">
        <f>F163</f>
        <v>0</v>
      </c>
      <c r="G162" s="48">
        <f t="shared" ref="G162:O162" si="82">G163</f>
        <v>0</v>
      </c>
      <c r="H162" s="48">
        <f t="shared" si="82"/>
        <v>0</v>
      </c>
      <c r="I162" s="48">
        <f t="shared" si="82"/>
        <v>0</v>
      </c>
      <c r="J162" s="48">
        <f t="shared" si="82"/>
        <v>0</v>
      </c>
      <c r="K162" s="48">
        <f t="shared" si="82"/>
        <v>0</v>
      </c>
      <c r="L162" s="48">
        <f t="shared" si="82"/>
        <v>0</v>
      </c>
      <c r="M162" s="48">
        <f t="shared" si="82"/>
        <v>0</v>
      </c>
      <c r="N162" s="48">
        <f t="shared" si="82"/>
        <v>0</v>
      </c>
      <c r="O162" s="48">
        <f t="shared" si="82"/>
        <v>0</v>
      </c>
      <c r="P162" s="48">
        <f t="shared" ref="P162" si="83">E162+J162</f>
        <v>0</v>
      </c>
    </row>
    <row r="163" spans="1:24" s="4" customFormat="1" ht="86.25" hidden="1" customHeight="1" x14ac:dyDescent="0.35">
      <c r="A163" s="17" t="s">
        <v>346</v>
      </c>
      <c r="B163" s="17" t="s">
        <v>14</v>
      </c>
      <c r="C163" s="18" t="s">
        <v>12</v>
      </c>
      <c r="D163" s="19" t="s">
        <v>15</v>
      </c>
      <c r="E163" s="24">
        <f t="shared" ref="E163" si="84">F163</f>
        <v>0</v>
      </c>
      <c r="F163" s="24"/>
      <c r="G163" s="24"/>
      <c r="H163" s="24"/>
      <c r="I163" s="24"/>
      <c r="J163" s="24">
        <f t="shared" ref="J163" si="85">L163+O163</f>
        <v>0</v>
      </c>
      <c r="K163" s="24"/>
      <c r="L163" s="24"/>
      <c r="M163" s="24"/>
      <c r="N163" s="24"/>
      <c r="O163" s="24"/>
      <c r="P163" s="48">
        <f t="shared" si="47"/>
        <v>0</v>
      </c>
      <c r="X163" s="4" t="s">
        <v>204</v>
      </c>
    </row>
    <row r="164" spans="1:24" s="4" customFormat="1" ht="25.5" hidden="1" customHeight="1" x14ac:dyDescent="0.35">
      <c r="A164" s="13"/>
      <c r="B164" s="65" t="s">
        <v>208</v>
      </c>
      <c r="C164" s="65"/>
      <c r="D164" s="69" t="s">
        <v>209</v>
      </c>
      <c r="E164" s="48">
        <f>E165+E166+E167</f>
        <v>0</v>
      </c>
      <c r="F164" s="48">
        <f t="shared" ref="F164:O164" si="86">F165+F166+F167</f>
        <v>0</v>
      </c>
      <c r="G164" s="48">
        <f t="shared" si="86"/>
        <v>0</v>
      </c>
      <c r="H164" s="48">
        <f t="shared" si="86"/>
        <v>0</v>
      </c>
      <c r="I164" s="48">
        <f t="shared" si="86"/>
        <v>0</v>
      </c>
      <c r="J164" s="48">
        <f t="shared" si="86"/>
        <v>0</v>
      </c>
      <c r="K164" s="48">
        <f t="shared" si="86"/>
        <v>0</v>
      </c>
      <c r="L164" s="48">
        <f t="shared" si="86"/>
        <v>0</v>
      </c>
      <c r="M164" s="48">
        <f t="shared" si="86"/>
        <v>0</v>
      </c>
      <c r="N164" s="48">
        <f t="shared" si="86"/>
        <v>0</v>
      </c>
      <c r="O164" s="48">
        <f t="shared" si="86"/>
        <v>0</v>
      </c>
      <c r="P164" s="48">
        <f t="shared" si="47"/>
        <v>0</v>
      </c>
    </row>
    <row r="165" spans="1:24" s="4" customFormat="1" ht="33.75" hidden="1" customHeight="1" x14ac:dyDescent="0.35">
      <c r="A165" s="17" t="s">
        <v>108</v>
      </c>
      <c r="B165" s="17" t="s">
        <v>32</v>
      </c>
      <c r="C165" s="18" t="s">
        <v>31</v>
      </c>
      <c r="D165" s="19" t="s">
        <v>33</v>
      </c>
      <c r="E165" s="24">
        <f t="shared" ref="E165:E213" si="87">F165</f>
        <v>0</v>
      </c>
      <c r="F165" s="24"/>
      <c r="G165" s="24"/>
      <c r="H165" s="24"/>
      <c r="I165" s="24"/>
      <c r="J165" s="24">
        <f t="shared" ref="J165:J214" si="88">L165+O165</f>
        <v>0</v>
      </c>
      <c r="K165" s="24"/>
      <c r="L165" s="24"/>
      <c r="M165" s="24"/>
      <c r="N165" s="24"/>
      <c r="O165" s="24"/>
      <c r="P165" s="48">
        <f t="shared" si="47"/>
        <v>0</v>
      </c>
      <c r="Q165" s="5"/>
    </row>
    <row r="166" spans="1:24" s="4" customFormat="1" ht="71.25" hidden="1" customHeight="1" x14ac:dyDescent="0.35">
      <c r="A166" s="17" t="s">
        <v>318</v>
      </c>
      <c r="B166" s="17">
        <v>1021</v>
      </c>
      <c r="C166" s="18" t="s">
        <v>34</v>
      </c>
      <c r="D166" s="19" t="s">
        <v>203</v>
      </c>
      <c r="E166" s="24">
        <f t="shared" si="87"/>
        <v>0</v>
      </c>
      <c r="F166" s="24"/>
      <c r="G166" s="24"/>
      <c r="H166" s="24"/>
      <c r="I166" s="24"/>
      <c r="J166" s="24">
        <f t="shared" si="88"/>
        <v>0</v>
      </c>
      <c r="K166" s="24"/>
      <c r="L166" s="24"/>
      <c r="M166" s="24"/>
      <c r="N166" s="24"/>
      <c r="O166" s="24"/>
      <c r="P166" s="48">
        <f t="shared" ref="P166:P234" si="89">E166+J166</f>
        <v>0</v>
      </c>
      <c r="Q166" s="5"/>
    </row>
    <row r="167" spans="1:24" s="4" customFormat="1" ht="166.5" hidden="1" customHeight="1" x14ac:dyDescent="0.35">
      <c r="A167" s="17" t="s">
        <v>319</v>
      </c>
      <c r="B167" s="17">
        <v>1060</v>
      </c>
      <c r="C167" s="18"/>
      <c r="D167" s="113" t="s">
        <v>227</v>
      </c>
      <c r="E167" s="48">
        <f>E168</f>
        <v>0</v>
      </c>
      <c r="F167" s="48">
        <f t="shared" ref="F167:N167" si="90">F168</f>
        <v>0</v>
      </c>
      <c r="G167" s="48">
        <f t="shared" si="90"/>
        <v>0</v>
      </c>
      <c r="H167" s="48">
        <f t="shared" si="90"/>
        <v>0</v>
      </c>
      <c r="I167" s="48">
        <f t="shared" si="90"/>
        <v>0</v>
      </c>
      <c r="J167" s="48">
        <f t="shared" si="90"/>
        <v>0</v>
      </c>
      <c r="K167" s="48"/>
      <c r="L167" s="48">
        <f t="shared" si="90"/>
        <v>0</v>
      </c>
      <c r="M167" s="48">
        <f t="shared" si="90"/>
        <v>0</v>
      </c>
      <c r="N167" s="48">
        <f t="shared" si="90"/>
        <v>0</v>
      </c>
      <c r="O167" s="48"/>
      <c r="P167" s="48">
        <f t="shared" si="89"/>
        <v>0</v>
      </c>
      <c r="Q167" s="5"/>
    </row>
    <row r="168" spans="1:24" s="4" customFormat="1" ht="71.25" hidden="1" customHeight="1" x14ac:dyDescent="0.35">
      <c r="A168" s="17" t="s">
        <v>320</v>
      </c>
      <c r="B168" s="17">
        <v>1061</v>
      </c>
      <c r="C168" s="22" t="s">
        <v>34</v>
      </c>
      <c r="D168" s="19" t="s">
        <v>43</v>
      </c>
      <c r="E168" s="24">
        <f>F168</f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  <c r="T168" s="4" t="s">
        <v>204</v>
      </c>
    </row>
    <row r="169" spans="1:24" s="4" customFormat="1" ht="93.75" hidden="1" customHeight="1" x14ac:dyDescent="0.35">
      <c r="A169" s="17" t="s">
        <v>109</v>
      </c>
      <c r="B169" s="17" t="s">
        <v>18</v>
      </c>
      <c r="C169" s="18" t="s">
        <v>37</v>
      </c>
      <c r="D169" s="19" t="s">
        <v>38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107.25" hidden="1" customHeight="1" x14ac:dyDescent="0.35">
      <c r="A170" s="17" t="s">
        <v>110</v>
      </c>
      <c r="B170" s="17" t="s">
        <v>82</v>
      </c>
      <c r="C170" s="18" t="s">
        <v>37</v>
      </c>
      <c r="D170" s="19" t="s">
        <v>83</v>
      </c>
      <c r="E170" s="24">
        <f t="shared" si="87"/>
        <v>0</v>
      </c>
      <c r="F170" s="24"/>
      <c r="G170" s="24"/>
      <c r="H170" s="24"/>
      <c r="I170" s="24"/>
      <c r="J170" s="24">
        <f t="shared" si="88"/>
        <v>0</v>
      </c>
      <c r="K170" s="24"/>
      <c r="L170" s="24"/>
      <c r="M170" s="24"/>
      <c r="N170" s="24"/>
      <c r="O170" s="24"/>
      <c r="P170" s="48">
        <f t="shared" si="89"/>
        <v>0</v>
      </c>
      <c r="Q170" s="5"/>
    </row>
    <row r="171" spans="1:24" s="4" customFormat="1" ht="32.25" hidden="1" customHeight="1" x14ac:dyDescent="0.35">
      <c r="A171" s="17"/>
      <c r="B171" s="13">
        <v>2000</v>
      </c>
      <c r="C171" s="18"/>
      <c r="D171" s="50" t="s">
        <v>342</v>
      </c>
      <c r="E171" s="48">
        <f>E172+E173</f>
        <v>0</v>
      </c>
      <c r="F171" s="48">
        <f t="shared" ref="F171:N171" si="91">F172+F173</f>
        <v>0</v>
      </c>
      <c r="G171" s="48">
        <f t="shared" si="91"/>
        <v>0</v>
      </c>
      <c r="H171" s="48">
        <f t="shared" si="91"/>
        <v>0</v>
      </c>
      <c r="I171" s="48">
        <f t="shared" si="91"/>
        <v>0</v>
      </c>
      <c r="J171" s="48">
        <f t="shared" si="91"/>
        <v>0</v>
      </c>
      <c r="K171" s="48"/>
      <c r="L171" s="48">
        <f t="shared" si="91"/>
        <v>0</v>
      </c>
      <c r="M171" s="48">
        <f t="shared" si="91"/>
        <v>0</v>
      </c>
      <c r="N171" s="48">
        <f t="shared" si="91"/>
        <v>0</v>
      </c>
      <c r="O171" s="48"/>
      <c r="P171" s="48">
        <f t="shared" si="89"/>
        <v>0</v>
      </c>
      <c r="Q171" s="5"/>
    </row>
    <row r="172" spans="1:24" s="4" customFormat="1" ht="46.5" hidden="1" customHeight="1" x14ac:dyDescent="0.35">
      <c r="A172" s="17">
        <v>1212010</v>
      </c>
      <c r="B172" s="17">
        <v>2010</v>
      </c>
      <c r="C172" s="22" t="s">
        <v>213</v>
      </c>
      <c r="D172" s="19" t="s">
        <v>343</v>
      </c>
      <c r="E172" s="24">
        <f>F172+I172</f>
        <v>0</v>
      </c>
      <c r="F172" s="24"/>
      <c r="G172" s="24"/>
      <c r="H172" s="24"/>
      <c r="I172" s="24"/>
      <c r="J172" s="24">
        <f>K172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78" hidden="1" customHeight="1" x14ac:dyDescent="0.35">
      <c r="A173" s="17">
        <v>1212111</v>
      </c>
      <c r="B173" s="17">
        <v>2111</v>
      </c>
      <c r="C173" s="22" t="s">
        <v>215</v>
      </c>
      <c r="D173" s="19" t="s">
        <v>216</v>
      </c>
      <c r="E173" s="24">
        <f>F173+I173</f>
        <v>0</v>
      </c>
      <c r="F173" s="24"/>
      <c r="G173" s="24"/>
      <c r="H173" s="24"/>
      <c r="I173" s="24"/>
      <c r="J173" s="24">
        <f>K173+O173</f>
        <v>0</v>
      </c>
      <c r="K173" s="24"/>
      <c r="L173" s="24"/>
      <c r="M173" s="24"/>
      <c r="N173" s="24"/>
      <c r="O173" s="24"/>
      <c r="P173" s="48">
        <f t="shared" si="89"/>
        <v>0</v>
      </c>
      <c r="Q173" s="5"/>
    </row>
    <row r="174" spans="1:24" s="4" customFormat="1" ht="31.5" hidden="1" customHeight="1" x14ac:dyDescent="0.3">
      <c r="A174" s="17"/>
      <c r="B174" s="13">
        <v>5000</v>
      </c>
      <c r="C174" s="53"/>
      <c r="D174" s="2" t="s">
        <v>361</v>
      </c>
      <c r="E174" s="48">
        <f>E175</f>
        <v>0</v>
      </c>
      <c r="F174" s="48">
        <f t="shared" ref="F174:I174" si="92">F175</f>
        <v>0</v>
      </c>
      <c r="G174" s="48">
        <f t="shared" si="92"/>
        <v>0</v>
      </c>
      <c r="H174" s="48">
        <f t="shared" si="92"/>
        <v>0</v>
      </c>
      <c r="I174" s="48">
        <f t="shared" si="92"/>
        <v>0</v>
      </c>
      <c r="J174" s="48">
        <f>J175</f>
        <v>0</v>
      </c>
      <c r="K174" s="48">
        <f>K175</f>
        <v>0</v>
      </c>
      <c r="L174" s="48">
        <f t="shared" ref="L174:O174" si="93">L175</f>
        <v>0</v>
      </c>
      <c r="M174" s="48">
        <f t="shared" si="93"/>
        <v>0</v>
      </c>
      <c r="N174" s="48">
        <f t="shared" si="93"/>
        <v>0</v>
      </c>
      <c r="O174" s="48">
        <f t="shared" si="93"/>
        <v>0</v>
      </c>
      <c r="P174" s="48">
        <f t="shared" si="89"/>
        <v>0</v>
      </c>
      <c r="Q174" s="5"/>
    </row>
    <row r="175" spans="1:24" s="4" customFormat="1" ht="65.25" hidden="1" customHeight="1" x14ac:dyDescent="0.3">
      <c r="A175" s="17" t="s">
        <v>362</v>
      </c>
      <c r="B175" s="17">
        <v>5031</v>
      </c>
      <c r="C175" s="18" t="s">
        <v>20</v>
      </c>
      <c r="D175" s="19" t="s">
        <v>363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73.5" hidden="1" customHeight="1" x14ac:dyDescent="0.35">
      <c r="A176" s="17" t="s">
        <v>111</v>
      </c>
      <c r="B176" s="17" t="s">
        <v>112</v>
      </c>
      <c r="C176" s="18" t="s">
        <v>20</v>
      </c>
      <c r="D176" s="19" t="s">
        <v>161</v>
      </c>
      <c r="E176" s="24">
        <f t="shared" si="87"/>
        <v>0</v>
      </c>
      <c r="F176" s="24"/>
      <c r="G176" s="24"/>
      <c r="H176" s="24"/>
      <c r="I176" s="24"/>
      <c r="J176" s="24">
        <f t="shared" si="88"/>
        <v>0</v>
      </c>
      <c r="K176" s="24"/>
      <c r="L176" s="24"/>
      <c r="M176" s="24"/>
      <c r="N176" s="24"/>
      <c r="O176" s="24"/>
      <c r="P176" s="48">
        <f t="shared" si="89"/>
        <v>0</v>
      </c>
      <c r="Q176" s="5"/>
    </row>
    <row r="177" spans="1:22" s="4" customFormat="1" ht="33.75" hidden="1" customHeight="1" x14ac:dyDescent="0.3">
      <c r="A177" s="78"/>
      <c r="B177" s="78">
        <v>6000</v>
      </c>
      <c r="C177" s="79"/>
      <c r="D177" s="59" t="s">
        <v>233</v>
      </c>
      <c r="E177" s="68">
        <f>E184+E183+E180+E179+E190+E178+E185+E192</f>
        <v>0</v>
      </c>
      <c r="F177" s="68">
        <f t="shared" ref="F177:O177" si="94">F184+F183+F180+F179+F190+F178+F185+F192</f>
        <v>0</v>
      </c>
      <c r="G177" s="68">
        <f t="shared" si="94"/>
        <v>0</v>
      </c>
      <c r="H177" s="68">
        <f t="shared" si="94"/>
        <v>0</v>
      </c>
      <c r="I177" s="68">
        <f t="shared" si="94"/>
        <v>0</v>
      </c>
      <c r="J177" s="68">
        <f>J184+J183+J180+J179+J190+J178+J185+J192</f>
        <v>0</v>
      </c>
      <c r="K177" s="68">
        <f t="shared" si="94"/>
        <v>0</v>
      </c>
      <c r="L177" s="68">
        <f t="shared" si="94"/>
        <v>0</v>
      </c>
      <c r="M177" s="68">
        <f t="shared" si="94"/>
        <v>0</v>
      </c>
      <c r="N177" s="68">
        <f t="shared" si="94"/>
        <v>0</v>
      </c>
      <c r="O177" s="68">
        <f t="shared" si="94"/>
        <v>0</v>
      </c>
      <c r="P177" s="48">
        <f t="shared" si="89"/>
        <v>0</v>
      </c>
      <c r="Q177" s="63"/>
    </row>
    <row r="178" spans="1:22" s="4" customFormat="1" ht="42" hidden="1" customHeight="1" x14ac:dyDescent="0.35">
      <c r="A178" s="17" t="s">
        <v>303</v>
      </c>
      <c r="B178" s="17">
        <v>6011</v>
      </c>
      <c r="C178" s="18" t="s">
        <v>173</v>
      </c>
      <c r="D178" s="61" t="s">
        <v>304</v>
      </c>
      <c r="E178" s="24">
        <f>F178+I178</f>
        <v>0</v>
      </c>
      <c r="F178" s="68"/>
      <c r="G178" s="68"/>
      <c r="H178" s="68"/>
      <c r="I178" s="68"/>
      <c r="J178" s="24">
        <f t="shared" si="88"/>
        <v>0</v>
      </c>
      <c r="K178" s="70"/>
      <c r="L178" s="68"/>
      <c r="M178" s="68"/>
      <c r="N178" s="68"/>
      <c r="O178" s="70"/>
      <c r="P178" s="48">
        <f t="shared" si="89"/>
        <v>0</v>
      </c>
      <c r="Q178" s="63"/>
    </row>
    <row r="179" spans="1:22" s="4" customFormat="1" ht="47.25" hidden="1" customHeight="1" x14ac:dyDescent="0.35">
      <c r="A179" s="17" t="s">
        <v>250</v>
      </c>
      <c r="B179" s="17">
        <v>6012</v>
      </c>
      <c r="C179" s="18" t="s">
        <v>113</v>
      </c>
      <c r="D179" s="55" t="s">
        <v>251</v>
      </c>
      <c r="E179" s="24">
        <f>F179+I179</f>
        <v>0</v>
      </c>
      <c r="F179" s="24"/>
      <c r="G179" s="48"/>
      <c r="H179" s="48"/>
      <c r="I179" s="24"/>
      <c r="J179" s="24">
        <f t="shared" si="88"/>
        <v>0</v>
      </c>
      <c r="K179" s="48"/>
      <c r="L179" s="48"/>
      <c r="M179" s="48"/>
      <c r="N179" s="48"/>
      <c r="O179" s="48"/>
      <c r="P179" s="48">
        <f t="shared" si="89"/>
        <v>0</v>
      </c>
      <c r="Q179" s="63"/>
    </row>
    <row r="180" spans="1:22" s="4" customFormat="1" ht="63" hidden="1" customHeight="1" x14ac:dyDescent="0.3">
      <c r="A180" s="17" t="s">
        <v>159</v>
      </c>
      <c r="B180" s="17">
        <v>6013</v>
      </c>
      <c r="C180" s="22" t="s">
        <v>113</v>
      </c>
      <c r="D180" s="19" t="s">
        <v>374</v>
      </c>
      <c r="E180" s="24">
        <f>F180+I180</f>
        <v>0</v>
      </c>
      <c r="F180" s="24">
        <f>F181+F182</f>
        <v>0</v>
      </c>
      <c r="G180" s="24"/>
      <c r="H180" s="24"/>
      <c r="I180" s="24">
        <f>I181+I182</f>
        <v>0</v>
      </c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0</v>
      </c>
      <c r="Q180" s="5"/>
    </row>
    <row r="181" spans="1:22" s="4" customFormat="1" ht="30" hidden="1" customHeight="1" x14ac:dyDescent="0.3">
      <c r="A181" s="17"/>
      <c r="B181" s="17"/>
      <c r="C181" s="22"/>
      <c r="D181" s="82" t="s">
        <v>326</v>
      </c>
      <c r="E181" s="24">
        <f>F181+I181</f>
        <v>0</v>
      </c>
      <c r="F181" s="24"/>
      <c r="G181" s="24"/>
      <c r="H181" s="24"/>
      <c r="I181" s="24"/>
      <c r="J181" s="24">
        <f t="shared" si="88"/>
        <v>0</v>
      </c>
      <c r="K181" s="24"/>
      <c r="L181" s="24"/>
      <c r="M181" s="24"/>
      <c r="N181" s="24"/>
      <c r="O181" s="24"/>
      <c r="P181" s="48">
        <f t="shared" si="89"/>
        <v>0</v>
      </c>
      <c r="Q181" s="5"/>
    </row>
    <row r="182" spans="1:22" s="4" customFormat="1" ht="30" hidden="1" customHeight="1" x14ac:dyDescent="0.3">
      <c r="A182" s="17"/>
      <c r="B182" s="17"/>
      <c r="C182" s="22"/>
      <c r="D182" s="82" t="s">
        <v>327</v>
      </c>
      <c r="E182" s="24">
        <f>F182+I182</f>
        <v>0</v>
      </c>
      <c r="F182" s="24"/>
      <c r="G182" s="24"/>
      <c r="H182" s="24"/>
      <c r="I182" s="24"/>
      <c r="J182" s="24">
        <f t="shared" si="88"/>
        <v>0</v>
      </c>
      <c r="K182" s="24"/>
      <c r="L182" s="24"/>
      <c r="M182" s="24"/>
      <c r="N182" s="24"/>
      <c r="O182" s="24"/>
      <c r="P182" s="48">
        <f>E182+J182</f>
        <v>0</v>
      </c>
      <c r="Q182" s="5"/>
      <c r="R182" s="4" t="s">
        <v>204</v>
      </c>
    </row>
    <row r="183" spans="1:22" s="4" customFormat="1" ht="54.75" hidden="1" customHeight="1" x14ac:dyDescent="0.3">
      <c r="A183" s="17" t="s">
        <v>239</v>
      </c>
      <c r="B183" s="17">
        <v>6015</v>
      </c>
      <c r="C183" s="22" t="s">
        <v>113</v>
      </c>
      <c r="D183" s="61" t="s">
        <v>359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63"/>
    </row>
    <row r="184" spans="1:22" s="4" customFormat="1" ht="73.5" hidden="1" customHeight="1" x14ac:dyDescent="0.35">
      <c r="A184" s="17" t="s">
        <v>234</v>
      </c>
      <c r="B184" s="17">
        <v>6016</v>
      </c>
      <c r="C184" s="51" t="s">
        <v>113</v>
      </c>
      <c r="D184" s="36" t="s">
        <v>235</v>
      </c>
      <c r="E184" s="24">
        <f t="shared" si="87"/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93.75" hidden="1" customHeight="1" x14ac:dyDescent="0.35">
      <c r="A185" s="17">
        <v>1216020</v>
      </c>
      <c r="B185" s="17">
        <v>6020</v>
      </c>
      <c r="C185" s="22" t="s">
        <v>113</v>
      </c>
      <c r="D185" s="19" t="s">
        <v>373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25.5" hidden="1" customHeight="1" x14ac:dyDescent="0.35">
      <c r="A186" s="17"/>
      <c r="B186" s="17"/>
      <c r="C186" s="22"/>
      <c r="D186" s="19" t="s">
        <v>375</v>
      </c>
      <c r="E186" s="24">
        <f>F186+I186</f>
        <v>0</v>
      </c>
      <c r="F186" s="24"/>
      <c r="G186" s="24"/>
      <c r="H186" s="24"/>
      <c r="I186" s="24"/>
      <c r="J186" s="24">
        <f t="shared" si="88"/>
        <v>0</v>
      </c>
      <c r="K186" s="24"/>
      <c r="L186" s="24"/>
      <c r="M186" s="24"/>
      <c r="N186" s="24"/>
      <c r="O186" s="24"/>
      <c r="P186" s="48">
        <f t="shared" si="89"/>
        <v>0</v>
      </c>
      <c r="Q186" s="5"/>
    </row>
    <row r="187" spans="1:22" s="4" customFormat="1" ht="54" hidden="1" customHeight="1" x14ac:dyDescent="0.35">
      <c r="A187" s="30">
        <v>1216011</v>
      </c>
      <c r="B187" s="31">
        <v>6011</v>
      </c>
      <c r="C187" s="32" t="s">
        <v>113</v>
      </c>
      <c r="D187" s="33" t="s">
        <v>185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54" hidden="1" customHeight="1" x14ac:dyDescent="0.35">
      <c r="A188" s="58"/>
      <c r="B188" s="31"/>
      <c r="C188" s="32"/>
      <c r="D188" s="33" t="s">
        <v>232</v>
      </c>
      <c r="E188" s="24">
        <f t="shared" si="87"/>
        <v>0</v>
      </c>
      <c r="F188" s="23"/>
      <c r="G188" s="23"/>
      <c r="H188" s="23"/>
      <c r="I188" s="23"/>
      <c r="J188" s="24">
        <f t="shared" si="88"/>
        <v>0</v>
      </c>
      <c r="K188" s="23"/>
      <c r="L188" s="23"/>
      <c r="M188" s="23"/>
      <c r="N188" s="23"/>
      <c r="O188" s="23"/>
      <c r="P188" s="48">
        <f t="shared" si="89"/>
        <v>0</v>
      </c>
      <c r="Q188" s="5"/>
    </row>
    <row r="189" spans="1:22" s="4" customFormat="1" ht="40.5" hidden="1" customHeight="1" x14ac:dyDescent="0.35">
      <c r="A189" s="37" t="s">
        <v>186</v>
      </c>
      <c r="B189" s="38" t="s">
        <v>187</v>
      </c>
      <c r="C189" s="38" t="s">
        <v>173</v>
      </c>
      <c r="D189" s="39" t="s">
        <v>188</v>
      </c>
      <c r="E189" s="24">
        <f t="shared" si="87"/>
        <v>0</v>
      </c>
      <c r="F189" s="24"/>
      <c r="G189" s="24"/>
      <c r="H189" s="24"/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0</v>
      </c>
      <c r="Q189" s="5"/>
    </row>
    <row r="190" spans="1:22" s="4" customFormat="1" ht="42.75" hidden="1" customHeight="1" x14ac:dyDescent="0.3">
      <c r="A190" s="17" t="s">
        <v>114</v>
      </c>
      <c r="B190" s="17" t="s">
        <v>115</v>
      </c>
      <c r="C190" s="18" t="s">
        <v>113</v>
      </c>
      <c r="D190" s="19" t="s">
        <v>384</v>
      </c>
      <c r="E190" s="24">
        <f t="shared" si="87"/>
        <v>0</v>
      </c>
      <c r="F190" s="24"/>
      <c r="G190" s="24"/>
      <c r="H190" s="24"/>
      <c r="I190" s="24"/>
      <c r="J190" s="24">
        <f t="shared" si="88"/>
        <v>0</v>
      </c>
      <c r="K190" s="24"/>
      <c r="L190" s="24"/>
      <c r="M190" s="24"/>
      <c r="N190" s="24"/>
      <c r="O190" s="24"/>
      <c r="P190" s="48">
        <f t="shared" si="89"/>
        <v>0</v>
      </c>
      <c r="Q190" s="5"/>
      <c r="V190" s="4" t="s">
        <v>204</v>
      </c>
    </row>
    <row r="191" spans="1:22" s="4" customFormat="1" ht="42.75" hidden="1" customHeight="1" x14ac:dyDescent="0.35">
      <c r="A191" s="17"/>
      <c r="B191" s="17"/>
      <c r="C191" s="18"/>
      <c r="D191" s="82" t="s">
        <v>365</v>
      </c>
      <c r="E191" s="24">
        <f t="shared" si="87"/>
        <v>0</v>
      </c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48">
        <f t="shared" si="89"/>
        <v>0</v>
      </c>
      <c r="Q191" s="5"/>
    </row>
    <row r="192" spans="1:22" s="4" customFormat="1" ht="186.75" hidden="1" customHeight="1" x14ac:dyDescent="0.35">
      <c r="A192" s="17" t="s">
        <v>323</v>
      </c>
      <c r="B192" s="17">
        <v>6071</v>
      </c>
      <c r="C192" s="22" t="s">
        <v>324</v>
      </c>
      <c r="D192" s="19" t="s">
        <v>328</v>
      </c>
      <c r="E192" s="24">
        <f>F192+I192</f>
        <v>0</v>
      </c>
      <c r="F192" s="24"/>
      <c r="G192" s="24">
        <f t="shared" ref="G192:O192" si="95">G193+G194</f>
        <v>0</v>
      </c>
      <c r="H192" s="24">
        <f t="shared" si="95"/>
        <v>0</v>
      </c>
      <c r="I192" s="24"/>
      <c r="J192" s="24">
        <f t="shared" si="95"/>
        <v>0</v>
      </c>
      <c r="K192" s="24">
        <f t="shared" si="95"/>
        <v>0</v>
      </c>
      <c r="L192" s="24">
        <f t="shared" si="95"/>
        <v>0</v>
      </c>
      <c r="M192" s="24">
        <f t="shared" si="95"/>
        <v>0</v>
      </c>
      <c r="N192" s="24">
        <f t="shared" si="95"/>
        <v>0</v>
      </c>
      <c r="O192" s="24">
        <f t="shared" si="95"/>
        <v>0</v>
      </c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327</v>
      </c>
      <c r="E193" s="24">
        <f>F193+I193</f>
        <v>0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44.25" hidden="1" customHeight="1" x14ac:dyDescent="0.35">
      <c r="A194" s="17"/>
      <c r="B194" s="17"/>
      <c r="C194" s="22"/>
      <c r="D194" s="19" t="s">
        <v>326</v>
      </c>
      <c r="E194" s="24">
        <f>F194+I194</f>
        <v>0</v>
      </c>
      <c r="F194" s="24"/>
      <c r="G194" s="24"/>
      <c r="H194" s="24"/>
      <c r="I194" s="24"/>
      <c r="J194" s="24">
        <f>K194</f>
        <v>0</v>
      </c>
      <c r="K194" s="24"/>
      <c r="L194" s="24"/>
      <c r="M194" s="24"/>
      <c r="N194" s="24"/>
      <c r="O194" s="24"/>
      <c r="P194" s="48">
        <f t="shared" si="89"/>
        <v>0</v>
      </c>
      <c r="Q194" s="5"/>
    </row>
    <row r="195" spans="1:22" s="4" customFormat="1" ht="27" hidden="1" customHeight="1" x14ac:dyDescent="0.3">
      <c r="A195" s="13"/>
      <c r="B195" s="13">
        <v>7000</v>
      </c>
      <c r="C195" s="50"/>
      <c r="D195" s="16" t="s">
        <v>219</v>
      </c>
      <c r="E195" s="48">
        <f>E204+E208+E197+E210+E206+E200+E209</f>
        <v>0</v>
      </c>
      <c r="F195" s="48">
        <f t="shared" ref="F195:I195" si="96">F204+F208+F197+F210+F206+F200+F209</f>
        <v>0</v>
      </c>
      <c r="G195" s="48">
        <f t="shared" si="96"/>
        <v>0</v>
      </c>
      <c r="H195" s="48">
        <f t="shared" si="96"/>
        <v>0</v>
      </c>
      <c r="I195" s="48">
        <f t="shared" si="96"/>
        <v>0</v>
      </c>
      <c r="J195" s="48">
        <f>J204+J208+J197+J210+J206+J200+J209+J203</f>
        <v>0</v>
      </c>
      <c r="K195" s="48">
        <f>K204+K208+K197+K210+K206+K200+K209+K203</f>
        <v>0</v>
      </c>
      <c r="L195" s="48">
        <f t="shared" ref="L195:O195" si="97">L204+L208+L197+L210+L206+L200+L209+L203</f>
        <v>0</v>
      </c>
      <c r="M195" s="48">
        <f t="shared" si="97"/>
        <v>0</v>
      </c>
      <c r="N195" s="48">
        <f t="shared" si="97"/>
        <v>0</v>
      </c>
      <c r="O195" s="48">
        <f t="shared" si="97"/>
        <v>0</v>
      </c>
      <c r="P195" s="48">
        <f t="shared" si="89"/>
        <v>0</v>
      </c>
      <c r="Q195" s="5"/>
    </row>
    <row r="196" spans="1:22" s="4" customFormat="1" ht="40.5" hidden="1" customHeight="1" x14ac:dyDescent="0.35">
      <c r="A196" s="17">
        <v>1217130</v>
      </c>
      <c r="B196" s="17">
        <v>7130</v>
      </c>
      <c r="C196" s="22" t="s">
        <v>183</v>
      </c>
      <c r="D196" s="19" t="s">
        <v>184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47.25" hidden="1" customHeight="1" x14ac:dyDescent="0.35">
      <c r="A197" s="40" t="s">
        <v>116</v>
      </c>
      <c r="B197" s="40" t="s">
        <v>117</v>
      </c>
      <c r="C197" s="41" t="s">
        <v>21</v>
      </c>
      <c r="D197" s="42" t="s">
        <v>118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>
        <v>1217324</v>
      </c>
      <c r="B198" s="17">
        <v>7324</v>
      </c>
      <c r="C198" s="18" t="s">
        <v>21</v>
      </c>
      <c r="D198" s="34" t="s">
        <v>171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60" hidden="1" customHeight="1" x14ac:dyDescent="0.35">
      <c r="A199" s="17" t="s">
        <v>162</v>
      </c>
      <c r="B199" s="17">
        <v>7325</v>
      </c>
      <c r="C199" s="18" t="s">
        <v>21</v>
      </c>
      <c r="D199" s="35" t="s">
        <v>163</v>
      </c>
      <c r="E199" s="24">
        <f t="shared" si="87"/>
        <v>0</v>
      </c>
      <c r="F199" s="24"/>
      <c r="G199" s="24"/>
      <c r="H199" s="24"/>
      <c r="I199" s="24"/>
      <c r="J199" s="24">
        <f t="shared" si="88"/>
        <v>0</v>
      </c>
      <c r="K199" s="24"/>
      <c r="L199" s="24"/>
      <c r="M199" s="24"/>
      <c r="N199" s="24"/>
      <c r="O199" s="24"/>
      <c r="P199" s="48">
        <f t="shared" si="89"/>
        <v>0</v>
      </c>
      <c r="Q199" s="5"/>
    </row>
    <row r="200" spans="1:22" s="4" customFormat="1" ht="47.25" hidden="1" customHeight="1" x14ac:dyDescent="0.3">
      <c r="A200" s="17" t="s">
        <v>119</v>
      </c>
      <c r="B200" s="17" t="s">
        <v>120</v>
      </c>
      <c r="C200" s="18" t="s">
        <v>21</v>
      </c>
      <c r="D200" s="19" t="s">
        <v>151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159"/>
      <c r="L200" s="159"/>
      <c r="M200" s="159"/>
      <c r="N200" s="159"/>
      <c r="O200" s="159"/>
      <c r="P200" s="48">
        <f t="shared" si="89"/>
        <v>0</v>
      </c>
      <c r="Q200" s="5"/>
    </row>
    <row r="201" spans="1:22" s="4" customFormat="1" ht="99.75" hidden="1" customHeight="1" x14ac:dyDescent="0.35">
      <c r="A201" s="17" t="s">
        <v>166</v>
      </c>
      <c r="B201" s="17">
        <v>7361</v>
      </c>
      <c r="C201" s="18" t="s">
        <v>24</v>
      </c>
      <c r="D201" s="19" t="s">
        <v>167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60.75" hidden="1" customHeight="1" x14ac:dyDescent="0.35">
      <c r="A202" s="17">
        <v>1217370</v>
      </c>
      <c r="B202" s="17">
        <v>7370</v>
      </c>
      <c r="C202" s="22" t="s">
        <v>24</v>
      </c>
      <c r="D202" s="43" t="s">
        <v>194</v>
      </c>
      <c r="E202" s="24">
        <f t="shared" si="87"/>
        <v>0</v>
      </c>
      <c r="F202" s="24"/>
      <c r="G202" s="24"/>
      <c r="H202" s="24"/>
      <c r="I202" s="24"/>
      <c r="J202" s="24">
        <f t="shared" si="88"/>
        <v>0</v>
      </c>
      <c r="K202" s="24"/>
      <c r="L202" s="24"/>
      <c r="M202" s="24"/>
      <c r="N202" s="24"/>
      <c r="O202" s="24"/>
      <c r="P202" s="48">
        <f t="shared" si="89"/>
        <v>0</v>
      </c>
      <c r="Q202" s="5"/>
    </row>
    <row r="203" spans="1:22" s="4" customFormat="1" ht="46.5" hidden="1" customHeight="1" x14ac:dyDescent="0.3">
      <c r="A203" s="17">
        <v>1217381</v>
      </c>
      <c r="B203" s="17">
        <v>7381</v>
      </c>
      <c r="C203" s="22" t="s">
        <v>24</v>
      </c>
      <c r="D203" s="164" t="s">
        <v>392</v>
      </c>
      <c r="E203" s="24">
        <f>F203</f>
        <v>0</v>
      </c>
      <c r="F203" s="24"/>
      <c r="G203" s="24"/>
      <c r="H203" s="24"/>
      <c r="I203" s="24"/>
      <c r="J203" s="24">
        <f>K203</f>
        <v>0</v>
      </c>
      <c r="K203" s="24"/>
      <c r="L203" s="24"/>
      <c r="M203" s="24"/>
      <c r="N203" s="24"/>
      <c r="O203" s="24"/>
      <c r="P203" s="48">
        <f>E203+J203</f>
        <v>0</v>
      </c>
      <c r="Q203" s="5"/>
    </row>
    <row r="204" spans="1:22" s="4" customFormat="1" ht="76.5" hidden="1" customHeight="1" x14ac:dyDescent="0.3">
      <c r="A204" s="17" t="s">
        <v>121</v>
      </c>
      <c r="B204" s="17" t="s">
        <v>123</v>
      </c>
      <c r="C204" s="18" t="s">
        <v>122</v>
      </c>
      <c r="D204" s="19" t="s">
        <v>366</v>
      </c>
      <c r="E204" s="24">
        <f>F204+I204</f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  <c r="V204" s="4" t="s">
        <v>204</v>
      </c>
    </row>
    <row r="205" spans="1:22" s="4" customFormat="1" ht="34.5" hidden="1" customHeight="1" x14ac:dyDescent="0.3">
      <c r="A205" s="17"/>
      <c r="B205" s="17"/>
      <c r="C205" s="18"/>
      <c r="D205" s="82" t="s">
        <v>365</v>
      </c>
      <c r="E205" s="24">
        <f>F205+I205</f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90" hidden="1" customHeight="1" x14ac:dyDescent="0.35">
      <c r="A206" s="17" t="s">
        <v>261</v>
      </c>
      <c r="B206" s="17" t="s">
        <v>262</v>
      </c>
      <c r="C206" s="18" t="s">
        <v>122</v>
      </c>
      <c r="D206" s="19" t="s">
        <v>263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8">
        <f t="shared" si="89"/>
        <v>0</v>
      </c>
      <c r="Q206" s="5"/>
    </row>
    <row r="207" spans="1:22" s="4" customFormat="1" ht="61.5" hidden="1" customHeight="1" x14ac:dyDescent="0.35">
      <c r="A207" s="17" t="s">
        <v>192</v>
      </c>
      <c r="B207" s="17">
        <v>7650</v>
      </c>
      <c r="C207" s="18" t="s">
        <v>24</v>
      </c>
      <c r="D207" s="43" t="s">
        <v>193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24"/>
      <c r="P207" s="48">
        <f t="shared" si="89"/>
        <v>0</v>
      </c>
      <c r="Q207" s="5"/>
    </row>
    <row r="208" spans="1:22" s="4" customFormat="1" ht="55.5" hidden="1" customHeight="1" x14ac:dyDescent="0.35">
      <c r="A208" s="17" t="s">
        <v>236</v>
      </c>
      <c r="B208" s="17">
        <v>7670</v>
      </c>
      <c r="C208" s="18" t="s">
        <v>24</v>
      </c>
      <c r="D208" s="61" t="s">
        <v>241</v>
      </c>
      <c r="E208" s="24">
        <f t="shared" si="87"/>
        <v>0</v>
      </c>
      <c r="F208" s="24"/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0</v>
      </c>
      <c r="Q208" s="63"/>
    </row>
    <row r="209" spans="1:24" s="4" customFormat="1" ht="176.25" hidden="1" customHeight="1" x14ac:dyDescent="0.35">
      <c r="A209" s="17" t="s">
        <v>124</v>
      </c>
      <c r="B209" s="17" t="s">
        <v>125</v>
      </c>
      <c r="C209" s="18" t="s">
        <v>24</v>
      </c>
      <c r="D209" s="19" t="s">
        <v>126</v>
      </c>
      <c r="E209" s="24">
        <f t="shared" si="87"/>
        <v>0</v>
      </c>
      <c r="F209" s="24"/>
      <c r="G209" s="24"/>
      <c r="H209" s="24"/>
      <c r="I209" s="24"/>
      <c r="J209" s="24">
        <f t="shared" si="88"/>
        <v>0</v>
      </c>
      <c r="K209" s="24"/>
      <c r="L209" s="24"/>
      <c r="M209" s="24"/>
      <c r="N209" s="24"/>
      <c r="O209" s="98"/>
      <c r="P209" s="48">
        <f t="shared" si="89"/>
        <v>0</v>
      </c>
      <c r="Q209" s="5"/>
    </row>
    <row r="210" spans="1:24" s="4" customFormat="1" ht="61.5" hidden="1" customHeight="1" x14ac:dyDescent="0.3">
      <c r="A210" s="17" t="s">
        <v>243</v>
      </c>
      <c r="B210" s="17">
        <v>7693</v>
      </c>
      <c r="C210" s="18" t="s">
        <v>24</v>
      </c>
      <c r="D210" s="61" t="s">
        <v>387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61.5" hidden="1" customHeight="1" x14ac:dyDescent="0.35">
      <c r="A211" s="17"/>
      <c r="B211" s="107">
        <v>8000</v>
      </c>
      <c r="C211" s="108"/>
      <c r="D211" s="97" t="s">
        <v>306</v>
      </c>
      <c r="E211" s="48">
        <f>E212</f>
        <v>0</v>
      </c>
      <c r="F211" s="48">
        <f t="shared" ref="F211:O211" si="98">F212</f>
        <v>0</v>
      </c>
      <c r="G211" s="48">
        <f t="shared" si="98"/>
        <v>0</v>
      </c>
      <c r="H211" s="48">
        <f t="shared" si="98"/>
        <v>0</v>
      </c>
      <c r="I211" s="48">
        <f t="shared" si="98"/>
        <v>0</v>
      </c>
      <c r="J211" s="24">
        <f t="shared" si="88"/>
        <v>0</v>
      </c>
      <c r="K211" s="48">
        <f t="shared" si="98"/>
        <v>0</v>
      </c>
      <c r="L211" s="48">
        <f t="shared" si="98"/>
        <v>0</v>
      </c>
      <c r="M211" s="48">
        <f t="shared" si="98"/>
        <v>0</v>
      </c>
      <c r="N211" s="48">
        <f t="shared" si="98"/>
        <v>0</v>
      </c>
      <c r="O211" s="48">
        <f t="shared" si="98"/>
        <v>0</v>
      </c>
      <c r="P211" s="48">
        <f t="shared" si="89"/>
        <v>0</v>
      </c>
      <c r="Q211" s="5"/>
    </row>
    <row r="212" spans="1:24" s="4" customFormat="1" ht="54.75" hidden="1" customHeight="1" x14ac:dyDescent="0.35">
      <c r="A212" s="17" t="s">
        <v>127</v>
      </c>
      <c r="B212" s="17" t="s">
        <v>129</v>
      </c>
      <c r="C212" s="18" t="s">
        <v>128</v>
      </c>
      <c r="D212" s="19" t="s">
        <v>130</v>
      </c>
      <c r="E212" s="24">
        <f t="shared" si="87"/>
        <v>0</v>
      </c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8.25" hidden="1" customHeight="1" x14ac:dyDescent="0.35">
      <c r="A213" s="17" t="s">
        <v>174</v>
      </c>
      <c r="B213" s="17" t="s">
        <v>175</v>
      </c>
      <c r="C213" s="18" t="s">
        <v>128</v>
      </c>
      <c r="D213" s="61" t="s">
        <v>176</v>
      </c>
      <c r="E213" s="24">
        <f t="shared" si="87"/>
        <v>0</v>
      </c>
      <c r="F213" s="24"/>
      <c r="G213" s="24"/>
      <c r="H213" s="24"/>
      <c r="I213" s="24"/>
      <c r="J213" s="24">
        <f t="shared" si="88"/>
        <v>0</v>
      </c>
      <c r="K213" s="24"/>
      <c r="L213" s="24"/>
      <c r="M213" s="24"/>
      <c r="N213" s="24"/>
      <c r="O213" s="24"/>
      <c r="P213" s="48">
        <f t="shared" si="89"/>
        <v>0</v>
      </c>
      <c r="Q213" s="5"/>
    </row>
    <row r="214" spans="1:24" s="4" customFormat="1" ht="28.5" hidden="1" customHeight="1" x14ac:dyDescent="0.35">
      <c r="A214" s="17"/>
      <c r="B214" s="17"/>
      <c r="C214" s="18"/>
      <c r="D214" s="36"/>
      <c r="E214" s="24"/>
      <c r="F214" s="24"/>
      <c r="G214" s="24"/>
      <c r="H214" s="24"/>
      <c r="I214" s="24"/>
      <c r="J214" s="24">
        <f t="shared" si="88"/>
        <v>0</v>
      </c>
      <c r="K214" s="24"/>
      <c r="L214" s="24"/>
      <c r="M214" s="24"/>
      <c r="N214" s="24"/>
      <c r="O214" s="24"/>
      <c r="P214" s="48">
        <f t="shared" si="89"/>
        <v>0</v>
      </c>
      <c r="Q214" s="5"/>
    </row>
    <row r="215" spans="1:24" s="4" customFormat="1" ht="39" hidden="1" customHeight="1" x14ac:dyDescent="0.3">
      <c r="A215" s="13" t="s">
        <v>131</v>
      </c>
      <c r="B215" s="14"/>
      <c r="C215" s="15"/>
      <c r="D215" s="128" t="s">
        <v>146</v>
      </c>
      <c r="E215" s="48">
        <f>E216</f>
        <v>0</v>
      </c>
      <c r="F215" s="48">
        <f t="shared" ref="F215:O215" si="99">F216</f>
        <v>0</v>
      </c>
      <c r="G215" s="48">
        <f t="shared" si="99"/>
        <v>0</v>
      </c>
      <c r="H215" s="48">
        <f t="shared" si="99"/>
        <v>0</v>
      </c>
      <c r="I215" s="48">
        <f t="shared" si="99"/>
        <v>0</v>
      </c>
      <c r="J215" s="48">
        <f t="shared" si="99"/>
        <v>0</v>
      </c>
      <c r="K215" s="48">
        <f t="shared" si="99"/>
        <v>0</v>
      </c>
      <c r="L215" s="48">
        <f t="shared" si="99"/>
        <v>0</v>
      </c>
      <c r="M215" s="48">
        <f t="shared" si="99"/>
        <v>0</v>
      </c>
      <c r="N215" s="48">
        <f t="shared" si="99"/>
        <v>0</v>
      </c>
      <c r="O215" s="48">
        <f t="shared" si="99"/>
        <v>0</v>
      </c>
      <c r="P215" s="48">
        <f t="shared" si="89"/>
        <v>0</v>
      </c>
    </row>
    <row r="216" spans="1:24" s="4" customFormat="1" ht="37.5" hidden="1" customHeight="1" x14ac:dyDescent="0.3">
      <c r="A216" s="13" t="s">
        <v>132</v>
      </c>
      <c r="B216" s="14"/>
      <c r="C216" s="15"/>
      <c r="D216" s="128" t="s">
        <v>146</v>
      </c>
      <c r="E216" s="48">
        <f>E217+E219+E221</f>
        <v>0</v>
      </c>
      <c r="F216" s="48">
        <f t="shared" ref="F216:O216" si="100">F218+F219+F221</f>
        <v>0</v>
      </c>
      <c r="G216" s="48">
        <f t="shared" si="100"/>
        <v>0</v>
      </c>
      <c r="H216" s="48">
        <f t="shared" si="100"/>
        <v>0</v>
      </c>
      <c r="I216" s="48">
        <f t="shared" si="100"/>
        <v>0</v>
      </c>
      <c r="J216" s="48">
        <f t="shared" si="100"/>
        <v>0</v>
      </c>
      <c r="K216" s="48">
        <f t="shared" si="100"/>
        <v>0</v>
      </c>
      <c r="L216" s="48">
        <f t="shared" si="100"/>
        <v>0</v>
      </c>
      <c r="M216" s="48">
        <f t="shared" si="100"/>
        <v>0</v>
      </c>
      <c r="N216" s="48">
        <f t="shared" si="100"/>
        <v>0</v>
      </c>
      <c r="O216" s="48">
        <f t="shared" si="100"/>
        <v>0</v>
      </c>
      <c r="P216" s="48">
        <f t="shared" si="89"/>
        <v>0</v>
      </c>
    </row>
    <row r="217" spans="1:24" s="4" customFormat="1" ht="39.75" hidden="1" customHeight="1" x14ac:dyDescent="0.35">
      <c r="A217" s="101" t="s">
        <v>205</v>
      </c>
      <c r="B217" s="101" t="s">
        <v>206</v>
      </c>
      <c r="C217" s="101" t="s">
        <v>205</v>
      </c>
      <c r="D217" s="105" t="s">
        <v>207</v>
      </c>
      <c r="E217" s="48">
        <f>E218</f>
        <v>0</v>
      </c>
      <c r="F217" s="48">
        <f t="shared" ref="F217:O217" si="101">F218</f>
        <v>0</v>
      </c>
      <c r="G217" s="48">
        <f t="shared" si="101"/>
        <v>0</v>
      </c>
      <c r="H217" s="48">
        <f t="shared" si="101"/>
        <v>0</v>
      </c>
      <c r="I217" s="48">
        <f t="shared" si="101"/>
        <v>0</v>
      </c>
      <c r="J217" s="48">
        <f t="shared" si="101"/>
        <v>0</v>
      </c>
      <c r="K217" s="48">
        <f t="shared" si="101"/>
        <v>0</v>
      </c>
      <c r="L217" s="48">
        <f t="shared" si="101"/>
        <v>0</v>
      </c>
      <c r="M217" s="48">
        <f t="shared" si="101"/>
        <v>0</v>
      </c>
      <c r="N217" s="48">
        <f t="shared" si="101"/>
        <v>0</v>
      </c>
      <c r="O217" s="48">
        <f t="shared" si="101"/>
        <v>0</v>
      </c>
      <c r="P217" s="48">
        <f t="shared" si="89"/>
        <v>0</v>
      </c>
    </row>
    <row r="218" spans="1:24" s="4" customFormat="1" ht="72" hidden="1" x14ac:dyDescent="0.35">
      <c r="A218" s="17" t="s">
        <v>133</v>
      </c>
      <c r="B218" s="17" t="s">
        <v>14</v>
      </c>
      <c r="C218" s="18" t="s">
        <v>12</v>
      </c>
      <c r="D218" s="19" t="s">
        <v>15</v>
      </c>
      <c r="E218" s="24">
        <f t="shared" ref="E218:E241" si="102">F218</f>
        <v>0</v>
      </c>
      <c r="F218" s="24"/>
      <c r="G218" s="24"/>
      <c r="H218" s="24"/>
      <c r="I218" s="24"/>
      <c r="J218" s="24">
        <f t="shared" ref="J218:J241" si="103">L218+O218</f>
        <v>0</v>
      </c>
      <c r="K218" s="24"/>
      <c r="L218" s="24"/>
      <c r="M218" s="24"/>
      <c r="N218" s="24"/>
      <c r="O218" s="24"/>
      <c r="P218" s="48">
        <f t="shared" si="89"/>
        <v>0</v>
      </c>
      <c r="X218" s="4" t="s">
        <v>204</v>
      </c>
    </row>
    <row r="219" spans="1:24" s="4" customFormat="1" ht="38.25" hidden="1" customHeight="1" x14ac:dyDescent="0.3">
      <c r="A219" s="17"/>
      <c r="B219" s="107">
        <v>8000</v>
      </c>
      <c r="C219" s="108"/>
      <c r="D219" s="97" t="s">
        <v>306</v>
      </c>
      <c r="E219" s="48">
        <f t="shared" ref="E219:O219" si="104">E220</f>
        <v>0</v>
      </c>
      <c r="F219" s="48">
        <f t="shared" si="104"/>
        <v>0</v>
      </c>
      <c r="G219" s="48">
        <f t="shared" si="104"/>
        <v>0</v>
      </c>
      <c r="H219" s="48">
        <f t="shared" si="104"/>
        <v>0</v>
      </c>
      <c r="I219" s="48">
        <f t="shared" si="104"/>
        <v>0</v>
      </c>
      <c r="J219" s="48">
        <f t="shared" si="104"/>
        <v>0</v>
      </c>
      <c r="K219" s="48">
        <f t="shared" si="104"/>
        <v>0</v>
      </c>
      <c r="L219" s="48">
        <f t="shared" si="104"/>
        <v>0</v>
      </c>
      <c r="M219" s="48">
        <f t="shared" si="104"/>
        <v>0</v>
      </c>
      <c r="N219" s="48">
        <f t="shared" si="104"/>
        <v>0</v>
      </c>
      <c r="O219" s="48">
        <f t="shared" si="104"/>
        <v>0</v>
      </c>
      <c r="P219" s="48">
        <f t="shared" si="89"/>
        <v>0</v>
      </c>
    </row>
    <row r="220" spans="1:24" s="4" customFormat="1" ht="39.75" hidden="1" customHeight="1" x14ac:dyDescent="0.3">
      <c r="A220" s="17" t="s">
        <v>165</v>
      </c>
      <c r="B220" s="17">
        <v>8710</v>
      </c>
      <c r="C220" s="18" t="s">
        <v>16</v>
      </c>
      <c r="D220" s="19" t="s">
        <v>305</v>
      </c>
      <c r="E220" s="48"/>
      <c r="F220" s="24"/>
      <c r="G220" s="24"/>
      <c r="H220" s="24"/>
      <c r="I220" s="24"/>
      <c r="J220" s="24">
        <f t="shared" si="103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39.75" hidden="1" customHeight="1" x14ac:dyDescent="0.3">
      <c r="A221" s="17"/>
      <c r="B221" s="13">
        <v>9000</v>
      </c>
      <c r="C221" s="18"/>
      <c r="D221" s="16" t="s">
        <v>220</v>
      </c>
      <c r="E221" s="48">
        <f>E232+E227</f>
        <v>0</v>
      </c>
      <c r="F221" s="48">
        <f>F225+F223+F227+F232</f>
        <v>0</v>
      </c>
      <c r="G221" s="48">
        <f>G225+G223+G227+G232</f>
        <v>0</v>
      </c>
      <c r="H221" s="48">
        <f>H225+H223+H227+H232</f>
        <v>0</v>
      </c>
      <c r="I221" s="48">
        <f>I225+I223+I227+I232</f>
        <v>0</v>
      </c>
      <c r="J221" s="48">
        <f>J232</f>
        <v>0</v>
      </c>
      <c r="K221" s="48">
        <f>K232</f>
        <v>0</v>
      </c>
      <c r="L221" s="48">
        <f>L225+L223+L227+L232+L237</f>
        <v>0</v>
      </c>
      <c r="M221" s="48">
        <f>M225+M223+M227+M232+M237</f>
        <v>0</v>
      </c>
      <c r="N221" s="48">
        <f>N225+N223+N227+N232+N237</f>
        <v>0</v>
      </c>
      <c r="O221" s="48">
        <f>O232</f>
        <v>0</v>
      </c>
      <c r="P221" s="48">
        <f t="shared" si="89"/>
        <v>0</v>
      </c>
    </row>
    <row r="222" spans="1:24" s="4" customFormat="1" ht="150" hidden="1" customHeight="1" x14ac:dyDescent="0.35">
      <c r="A222" s="17">
        <v>3719130</v>
      </c>
      <c r="B222" s="17">
        <v>9130</v>
      </c>
      <c r="C222" s="18" t="s">
        <v>17</v>
      </c>
      <c r="D222" s="19" t="s">
        <v>156</v>
      </c>
      <c r="E222" s="24">
        <f t="shared" si="102"/>
        <v>0</v>
      </c>
      <c r="F222" s="24"/>
      <c r="G222" s="24"/>
      <c r="H222" s="24"/>
      <c r="I222" s="24"/>
      <c r="J222" s="24">
        <f t="shared" si="103"/>
        <v>0</v>
      </c>
      <c r="K222" s="24"/>
      <c r="L222" s="24"/>
      <c r="M222" s="24"/>
      <c r="N222" s="24"/>
      <c r="O222" s="24"/>
      <c r="P222" s="48">
        <f t="shared" si="89"/>
        <v>0</v>
      </c>
    </row>
    <row r="223" spans="1:24" s="4" customFormat="1" ht="132.75" hidden="1" customHeight="1" x14ac:dyDescent="0.35">
      <c r="A223" s="17">
        <v>3719570</v>
      </c>
      <c r="B223" s="17">
        <v>9570</v>
      </c>
      <c r="C223" s="18" t="s">
        <v>17</v>
      </c>
      <c r="D223" s="19" t="s">
        <v>322</v>
      </c>
      <c r="E223" s="24">
        <f>E224</f>
        <v>0</v>
      </c>
      <c r="F223" s="24">
        <f t="shared" ref="F223:O223" si="105">F224</f>
        <v>0</v>
      </c>
      <c r="G223" s="24">
        <f t="shared" si="105"/>
        <v>0</v>
      </c>
      <c r="H223" s="24">
        <f t="shared" si="105"/>
        <v>0</v>
      </c>
      <c r="I223" s="24">
        <f t="shared" si="105"/>
        <v>0</v>
      </c>
      <c r="J223" s="24">
        <f t="shared" si="105"/>
        <v>0</v>
      </c>
      <c r="K223" s="24">
        <f t="shared" si="105"/>
        <v>0</v>
      </c>
      <c r="L223" s="24">
        <f t="shared" si="105"/>
        <v>0</v>
      </c>
      <c r="M223" s="24">
        <f t="shared" si="105"/>
        <v>0</v>
      </c>
      <c r="N223" s="24">
        <f t="shared" si="105"/>
        <v>0</v>
      </c>
      <c r="O223" s="24">
        <f t="shared" si="105"/>
        <v>0</v>
      </c>
      <c r="P223" s="48">
        <f t="shared" si="89"/>
        <v>0</v>
      </c>
    </row>
    <row r="224" spans="1:24" s="87" customFormat="1" ht="175.5" hidden="1" customHeight="1" x14ac:dyDescent="0.35">
      <c r="A224" s="85"/>
      <c r="B224" s="85"/>
      <c r="C224" s="86"/>
      <c r="D224" s="91" t="s">
        <v>264</v>
      </c>
      <c r="E224" s="92">
        <f>F224+I224</f>
        <v>0</v>
      </c>
      <c r="F224" s="92"/>
      <c r="G224" s="92"/>
      <c r="H224" s="92"/>
      <c r="I224" s="92"/>
      <c r="J224" s="92">
        <f t="shared" ref="J224" si="106">L224+O224</f>
        <v>0</v>
      </c>
      <c r="K224" s="92"/>
      <c r="L224" s="92"/>
      <c r="M224" s="92"/>
      <c r="N224" s="92"/>
      <c r="O224" s="92"/>
      <c r="P224" s="48">
        <f t="shared" si="89"/>
        <v>0</v>
      </c>
    </row>
    <row r="225" spans="1:21" s="4" customFormat="1" ht="56.25" hidden="1" customHeight="1" x14ac:dyDescent="0.35">
      <c r="A225" s="17">
        <v>3719750</v>
      </c>
      <c r="B225" s="17">
        <v>9750</v>
      </c>
      <c r="C225" s="22" t="s">
        <v>17</v>
      </c>
      <c r="D225" s="36" t="s">
        <v>237</v>
      </c>
      <c r="E225" s="24">
        <f>F225+I225</f>
        <v>0</v>
      </c>
      <c r="F225" s="24"/>
      <c r="G225" s="24"/>
      <c r="H225" s="24"/>
      <c r="I225" s="24"/>
      <c r="J225" s="24">
        <f>K225+L225+O225</f>
        <v>0</v>
      </c>
      <c r="K225" s="24"/>
      <c r="L225" s="24"/>
      <c r="M225" s="24"/>
      <c r="N225" s="24"/>
      <c r="O225" s="24"/>
      <c r="P225" s="48">
        <f t="shared" si="89"/>
        <v>0</v>
      </c>
    </row>
    <row r="226" spans="1:21" s="4" customFormat="1" ht="115.5" hidden="1" customHeight="1" x14ac:dyDescent="0.35">
      <c r="A226" s="17"/>
      <c r="B226" s="17"/>
      <c r="C226" s="18"/>
      <c r="D226" s="60" t="s">
        <v>238</v>
      </c>
      <c r="E226" s="24">
        <f>F226+I226</f>
        <v>0</v>
      </c>
      <c r="F226" s="24"/>
      <c r="G226" s="24"/>
      <c r="H226" s="24"/>
      <c r="I226" s="24"/>
      <c r="J226" s="24">
        <f>K226+L226+O226</f>
        <v>0</v>
      </c>
      <c r="K226" s="24"/>
      <c r="L226" s="24"/>
      <c r="M226" s="24"/>
      <c r="N226" s="24"/>
      <c r="O226" s="24"/>
      <c r="P226" s="48">
        <f t="shared" si="89"/>
        <v>0</v>
      </c>
    </row>
    <row r="227" spans="1:21" s="4" customFormat="1" ht="36" hidden="1" x14ac:dyDescent="0.35">
      <c r="A227" s="17">
        <v>3719770</v>
      </c>
      <c r="B227" s="17">
        <v>9770</v>
      </c>
      <c r="C227" s="18" t="s">
        <v>17</v>
      </c>
      <c r="D227" s="19" t="s">
        <v>160</v>
      </c>
      <c r="E227" s="24">
        <f>F227</f>
        <v>0</v>
      </c>
      <c r="F227" s="24">
        <f>F229+F230+F231+F228</f>
        <v>0</v>
      </c>
      <c r="G227" s="24">
        <f t="shared" ref="G227:O227" si="107">G229+G230+G231+G228</f>
        <v>0</v>
      </c>
      <c r="H227" s="24">
        <f t="shared" si="107"/>
        <v>0</v>
      </c>
      <c r="I227" s="24">
        <f t="shared" si="107"/>
        <v>0</v>
      </c>
      <c r="J227" s="24">
        <f t="shared" si="107"/>
        <v>0</v>
      </c>
      <c r="K227" s="24">
        <f t="shared" si="107"/>
        <v>0</v>
      </c>
      <c r="L227" s="24">
        <f t="shared" si="107"/>
        <v>0</v>
      </c>
      <c r="M227" s="24">
        <f t="shared" si="107"/>
        <v>0</v>
      </c>
      <c r="N227" s="24">
        <f t="shared" si="107"/>
        <v>0</v>
      </c>
      <c r="O227" s="24">
        <f t="shared" si="107"/>
        <v>0</v>
      </c>
      <c r="P227" s="48">
        <f t="shared" si="89"/>
        <v>0</v>
      </c>
    </row>
    <row r="228" spans="1:21" s="4" customFormat="1" ht="81.75" hidden="1" customHeight="1" x14ac:dyDescent="0.35">
      <c r="A228" s="17"/>
      <c r="B228" s="17"/>
      <c r="C228" s="18"/>
      <c r="D228" s="20" t="s">
        <v>357</v>
      </c>
      <c r="E228" s="24">
        <f>F228</f>
        <v>0</v>
      </c>
      <c r="F228" s="24"/>
      <c r="G228" s="24"/>
      <c r="H228" s="24"/>
      <c r="I228" s="24"/>
      <c r="J228" s="24">
        <f>K228+L228</f>
        <v>0</v>
      </c>
      <c r="K228" s="24"/>
      <c r="L228" s="24"/>
      <c r="M228" s="24"/>
      <c r="N228" s="24"/>
      <c r="O228" s="24"/>
      <c r="P228" s="48">
        <f t="shared" si="89"/>
        <v>0</v>
      </c>
      <c r="U228" s="4" t="s">
        <v>204</v>
      </c>
    </row>
    <row r="229" spans="1:21" s="4" customFormat="1" ht="73.5" hidden="1" customHeight="1" x14ac:dyDescent="0.35">
      <c r="A229" s="17"/>
      <c r="B229" s="17"/>
      <c r="C229" s="18"/>
      <c r="D229" s="20" t="s">
        <v>356</v>
      </c>
      <c r="E229" s="24">
        <f t="shared" si="102"/>
        <v>0</v>
      </c>
      <c r="F229" s="24"/>
      <c r="G229" s="24"/>
      <c r="H229" s="24"/>
      <c r="I229" s="24"/>
      <c r="J229" s="24">
        <f t="shared" si="103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64.5" hidden="1" customHeight="1" x14ac:dyDescent="0.35">
      <c r="A230" s="17"/>
      <c r="B230" s="17"/>
      <c r="C230" s="18"/>
      <c r="D230" s="20" t="s">
        <v>358</v>
      </c>
      <c r="E230" s="24">
        <f t="shared" si="102"/>
        <v>0</v>
      </c>
      <c r="F230" s="24"/>
      <c r="G230" s="24"/>
      <c r="H230" s="24"/>
      <c r="I230" s="24"/>
      <c r="J230" s="24">
        <f t="shared" si="103"/>
        <v>0</v>
      </c>
      <c r="K230" s="24"/>
      <c r="L230" s="24"/>
      <c r="M230" s="24"/>
      <c r="N230" s="24"/>
      <c r="O230" s="24"/>
      <c r="P230" s="48">
        <f t="shared" si="89"/>
        <v>0</v>
      </c>
    </row>
    <row r="231" spans="1:21" s="4" customFormat="1" ht="144" hidden="1" x14ac:dyDescent="0.35">
      <c r="A231" s="17"/>
      <c r="B231" s="17"/>
      <c r="C231" s="18"/>
      <c r="D231" s="20" t="s">
        <v>164</v>
      </c>
      <c r="E231" s="24">
        <f t="shared" si="102"/>
        <v>0</v>
      </c>
      <c r="F231" s="24"/>
      <c r="G231" s="24"/>
      <c r="H231" s="24"/>
      <c r="I231" s="24"/>
      <c r="J231" s="24">
        <f t="shared" si="103"/>
        <v>0</v>
      </c>
      <c r="K231" s="24"/>
      <c r="L231" s="24"/>
      <c r="M231" s="24"/>
      <c r="N231" s="24"/>
      <c r="O231" s="24"/>
      <c r="P231" s="48">
        <f t="shared" si="89"/>
        <v>0</v>
      </c>
    </row>
    <row r="232" spans="1:21" s="4" customFormat="1" ht="76.5" hidden="1" customHeight="1" x14ac:dyDescent="0.3">
      <c r="A232" s="17" t="s">
        <v>152</v>
      </c>
      <c r="B232" s="17" t="s">
        <v>153</v>
      </c>
      <c r="C232" s="18" t="s">
        <v>17</v>
      </c>
      <c r="D232" s="19" t="s">
        <v>154</v>
      </c>
      <c r="E232" s="24">
        <f>F232</f>
        <v>0</v>
      </c>
      <c r="F232" s="24">
        <f>F233</f>
        <v>0</v>
      </c>
      <c r="G232" s="24">
        <f t="shared" ref="G232:I232" si="108">SUM(G233:G234)</f>
        <v>0</v>
      </c>
      <c r="H232" s="24">
        <f t="shared" si="108"/>
        <v>0</v>
      </c>
      <c r="I232" s="24">
        <f t="shared" si="108"/>
        <v>0</v>
      </c>
      <c r="J232" s="24">
        <f>K232</f>
        <v>0</v>
      </c>
      <c r="K232" s="24">
        <f>K235+K238+K233+K234+K236</f>
        <v>0</v>
      </c>
      <c r="L232" s="24">
        <f>L235+L238+L233+L234+L236</f>
        <v>0</v>
      </c>
      <c r="M232" s="24">
        <f t="shared" ref="M232:O232" si="109">M235+M238+M233+M234+M236</f>
        <v>0</v>
      </c>
      <c r="N232" s="24">
        <f t="shared" si="109"/>
        <v>0</v>
      </c>
      <c r="O232" s="24">
        <f t="shared" si="109"/>
        <v>0</v>
      </c>
      <c r="P232" s="48">
        <f t="shared" si="89"/>
        <v>0</v>
      </c>
      <c r="T232" s="24">
        <v>-12434215</v>
      </c>
    </row>
    <row r="233" spans="1:21" s="4" customFormat="1" ht="142.5" hidden="1" customHeight="1" x14ac:dyDescent="0.3">
      <c r="A233" s="17"/>
      <c r="B233" s="17"/>
      <c r="C233" s="18"/>
      <c r="D233" s="82" t="s">
        <v>344</v>
      </c>
      <c r="E233" s="24">
        <f t="shared" ref="E233:E236" si="110">F233</f>
        <v>0</v>
      </c>
      <c r="F233" s="24"/>
      <c r="G233" s="24"/>
      <c r="H233" s="24"/>
      <c r="I233" s="24"/>
      <c r="J233" s="24">
        <f t="shared" ref="J233:J236" si="111">K233</f>
        <v>0</v>
      </c>
      <c r="K233" s="24"/>
      <c r="L233" s="24"/>
      <c r="M233" s="24"/>
      <c r="N233" s="24"/>
      <c r="O233" s="24"/>
      <c r="P233" s="48">
        <f t="shared" si="89"/>
        <v>0</v>
      </c>
    </row>
    <row r="234" spans="1:21" s="4" customFormat="1" ht="233.25" hidden="1" customHeight="1" x14ac:dyDescent="0.35">
      <c r="A234" s="17"/>
      <c r="B234" s="17"/>
      <c r="C234" s="18"/>
      <c r="D234" s="91" t="s">
        <v>360</v>
      </c>
      <c r="E234" s="24">
        <f t="shared" si="110"/>
        <v>0</v>
      </c>
      <c r="F234" s="24"/>
      <c r="G234" s="24"/>
      <c r="H234" s="24"/>
      <c r="I234" s="24"/>
      <c r="J234" s="24">
        <f t="shared" si="111"/>
        <v>0</v>
      </c>
      <c r="K234" s="24"/>
      <c r="L234" s="24"/>
      <c r="M234" s="24"/>
      <c r="N234" s="24"/>
      <c r="O234" s="24"/>
      <c r="P234" s="48">
        <f t="shared" si="89"/>
        <v>0</v>
      </c>
    </row>
    <row r="235" spans="1:21" s="4" customFormat="1" ht="42.75" hidden="1" customHeight="1" x14ac:dyDescent="0.35">
      <c r="A235" s="17"/>
      <c r="B235" s="17"/>
      <c r="C235" s="18"/>
      <c r="D235" s="19" t="s">
        <v>325</v>
      </c>
      <c r="E235" s="24">
        <f t="shared" si="110"/>
        <v>0</v>
      </c>
      <c r="F235" s="24"/>
      <c r="G235" s="24"/>
      <c r="H235" s="24"/>
      <c r="I235" s="24"/>
      <c r="J235" s="24">
        <f t="shared" si="111"/>
        <v>0</v>
      </c>
      <c r="K235" s="24"/>
      <c r="L235" s="24"/>
      <c r="M235" s="24"/>
      <c r="N235" s="24"/>
      <c r="O235" s="24"/>
      <c r="P235" s="48">
        <f t="shared" ref="P235:P236" si="112">E235+J235</f>
        <v>0</v>
      </c>
    </row>
    <row r="236" spans="1:21" s="4" customFormat="1" ht="42.75" hidden="1" customHeight="1" x14ac:dyDescent="0.35">
      <c r="A236" s="17"/>
      <c r="B236" s="17"/>
      <c r="C236" s="18"/>
      <c r="D236" s="29" t="s">
        <v>351</v>
      </c>
      <c r="E236" s="24">
        <f t="shared" si="110"/>
        <v>0</v>
      </c>
      <c r="F236" s="24"/>
      <c r="G236" s="24"/>
      <c r="H236" s="24"/>
      <c r="I236" s="24"/>
      <c r="J236" s="24">
        <f t="shared" si="111"/>
        <v>0</v>
      </c>
      <c r="K236" s="24"/>
      <c r="L236" s="24"/>
      <c r="M236" s="24"/>
      <c r="N236" s="24"/>
      <c r="O236" s="24"/>
      <c r="P236" s="48">
        <f t="shared" si="112"/>
        <v>0</v>
      </c>
    </row>
    <row r="237" spans="1:21" s="4" customFormat="1" ht="240" hidden="1" customHeight="1" x14ac:dyDescent="0.35">
      <c r="A237" s="17" t="s">
        <v>335</v>
      </c>
      <c r="B237" s="17">
        <v>9820</v>
      </c>
      <c r="C237" s="18" t="s">
        <v>17</v>
      </c>
      <c r="D237" s="19" t="s">
        <v>336</v>
      </c>
      <c r="E237" s="24">
        <f>E238+E239</f>
        <v>0</v>
      </c>
      <c r="F237" s="24"/>
      <c r="G237" s="24">
        <f t="shared" ref="G237:N237" si="113">G238+G239</f>
        <v>0</v>
      </c>
      <c r="H237" s="24">
        <f t="shared" si="113"/>
        <v>0</v>
      </c>
      <c r="I237" s="24">
        <f t="shared" si="113"/>
        <v>0</v>
      </c>
      <c r="J237" s="24">
        <f t="shared" si="113"/>
        <v>0</v>
      </c>
      <c r="K237" s="24"/>
      <c r="L237" s="24">
        <f t="shared" si="113"/>
        <v>0</v>
      </c>
      <c r="M237" s="24">
        <f t="shared" si="113"/>
        <v>0</v>
      </c>
      <c r="N237" s="24">
        <f t="shared" si="113"/>
        <v>0</v>
      </c>
      <c r="O237" s="24"/>
      <c r="P237" s="24">
        <f>P238+P239</f>
        <v>0</v>
      </c>
    </row>
    <row r="238" spans="1:21" s="4" customFormat="1" ht="36" hidden="1" customHeight="1" x14ac:dyDescent="0.35">
      <c r="A238" s="17"/>
      <c r="B238" s="17"/>
      <c r="C238" s="18"/>
      <c r="D238" s="29" t="s">
        <v>351</v>
      </c>
      <c r="E238" s="24">
        <f t="shared" si="102"/>
        <v>0</v>
      </c>
      <c r="F238" s="24"/>
      <c r="G238" s="24"/>
      <c r="H238" s="24"/>
      <c r="I238" s="24"/>
      <c r="J238" s="24">
        <f>K238</f>
        <v>0</v>
      </c>
      <c r="K238" s="24"/>
      <c r="L238" s="24"/>
      <c r="M238" s="24"/>
      <c r="N238" s="24"/>
      <c r="O238" s="24"/>
      <c r="P238" s="48">
        <f>E238+J238</f>
        <v>0</v>
      </c>
    </row>
    <row r="239" spans="1:21" s="4" customFormat="1" ht="36.75" hidden="1" customHeight="1" x14ac:dyDescent="0.35">
      <c r="A239" s="17"/>
      <c r="B239" s="17"/>
      <c r="C239" s="18"/>
      <c r="D239" s="29"/>
      <c r="E239" s="24">
        <f t="shared" si="102"/>
        <v>0</v>
      </c>
      <c r="F239" s="24"/>
      <c r="G239" s="24"/>
      <c r="H239" s="24"/>
      <c r="I239" s="24"/>
      <c r="J239" s="24">
        <f t="shared" si="103"/>
        <v>0</v>
      </c>
      <c r="K239" s="24"/>
      <c r="L239" s="24"/>
      <c r="M239" s="24"/>
      <c r="N239" s="24"/>
      <c r="O239" s="24"/>
      <c r="P239" s="48">
        <f>E239+J239</f>
        <v>0</v>
      </c>
    </row>
    <row r="240" spans="1:21" s="4" customFormat="1" ht="186" hidden="1" customHeight="1" x14ac:dyDescent="0.35">
      <c r="A240" s="17"/>
      <c r="B240" s="17"/>
      <c r="C240" s="18"/>
      <c r="D240" s="91" t="s">
        <v>331</v>
      </c>
      <c r="E240" s="24">
        <f t="shared" si="102"/>
        <v>0</v>
      </c>
      <c r="F240" s="24"/>
      <c r="G240" s="24"/>
      <c r="H240" s="24"/>
      <c r="I240" s="24"/>
      <c r="J240" s="24">
        <f t="shared" si="103"/>
        <v>0</v>
      </c>
      <c r="K240" s="24"/>
      <c r="L240" s="24"/>
      <c r="M240" s="24"/>
      <c r="N240" s="24"/>
      <c r="O240" s="24"/>
      <c r="P240" s="48">
        <f>E231+J231</f>
        <v>0</v>
      </c>
    </row>
    <row r="241" spans="1:17" s="4" customFormat="1" ht="220.5" hidden="1" customHeight="1" x14ac:dyDescent="0.35">
      <c r="A241" s="17"/>
      <c r="B241" s="17"/>
      <c r="C241" s="18"/>
      <c r="D241" s="91" t="s">
        <v>321</v>
      </c>
      <c r="E241" s="24">
        <f t="shared" si="102"/>
        <v>0</v>
      </c>
      <c r="F241" s="24"/>
      <c r="G241" s="24"/>
      <c r="H241" s="24"/>
      <c r="I241" s="24"/>
      <c r="J241" s="24">
        <f t="shared" si="103"/>
        <v>0</v>
      </c>
      <c r="K241" s="24"/>
      <c r="L241" s="24"/>
      <c r="M241" s="24"/>
      <c r="N241" s="24"/>
      <c r="O241" s="24"/>
      <c r="P241" s="48">
        <f>E232+J232</f>
        <v>0</v>
      </c>
    </row>
    <row r="242" spans="1:17" s="4" customFormat="1" ht="34.5" customHeight="1" x14ac:dyDescent="0.3">
      <c r="A242" s="14" t="s">
        <v>134</v>
      </c>
      <c r="B242" s="13" t="s">
        <v>134</v>
      </c>
      <c r="C242" s="15" t="s">
        <v>134</v>
      </c>
      <c r="D242" s="16" t="s">
        <v>135</v>
      </c>
      <c r="E242" s="48">
        <f>E12+E37+E75+E125+E160+E215+E138+E119</f>
        <v>101400</v>
      </c>
      <c r="F242" s="48">
        <f>F12+F37+F75+F125+F160+F215+F138+F119</f>
        <v>101400</v>
      </c>
      <c r="G242" s="48">
        <f t="shared" ref="G242:P242" si="114">G12+G37+G75+G125+G160+G215+G138+G119</f>
        <v>0</v>
      </c>
      <c r="H242" s="48">
        <f t="shared" si="114"/>
        <v>-339215</v>
      </c>
      <c r="I242" s="48">
        <f t="shared" si="114"/>
        <v>0</v>
      </c>
      <c r="J242" s="48">
        <f>J12+J37+J75+J125+J160+J215+J138+J119</f>
        <v>-101400</v>
      </c>
      <c r="K242" s="48">
        <f t="shared" si="114"/>
        <v>-101400</v>
      </c>
      <c r="L242" s="48">
        <f t="shared" si="114"/>
        <v>0</v>
      </c>
      <c r="M242" s="48">
        <f t="shared" si="114"/>
        <v>0</v>
      </c>
      <c r="N242" s="48">
        <f t="shared" si="114"/>
        <v>0</v>
      </c>
      <c r="O242" s="48">
        <f t="shared" si="114"/>
        <v>-101400</v>
      </c>
      <c r="P242" s="48">
        <f t="shared" si="114"/>
        <v>0</v>
      </c>
      <c r="Q242" s="64">
        <f>E242+K242</f>
        <v>0</v>
      </c>
    </row>
    <row r="243" spans="1:17" s="4" customFormat="1" ht="37.5" customHeight="1" x14ac:dyDescent="0.3">
      <c r="B243" s="8"/>
      <c r="C243" s="160"/>
      <c r="D243" s="161"/>
      <c r="E243" s="161"/>
      <c r="F243" s="161"/>
      <c r="G243" s="161"/>
      <c r="H243" s="161"/>
      <c r="I243" s="161"/>
      <c r="J243" s="161"/>
      <c r="K243" s="161"/>
      <c r="L243" s="161"/>
      <c r="M243" s="162"/>
      <c r="N243" s="163"/>
      <c r="O243" s="84"/>
      <c r="P243" s="11"/>
    </row>
    <row r="244" spans="1:17" s="4" customFormat="1" ht="18.75" x14ac:dyDescent="0.3">
      <c r="D244" s="4" t="s">
        <v>244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</row>
    <row r="245" spans="1:17" s="4" customFormat="1" ht="18.75" x14ac:dyDescent="0.3">
      <c r="B245" s="8"/>
      <c r="E245" s="64"/>
      <c r="F245" s="64"/>
      <c r="I245" s="8"/>
      <c r="K245" s="11"/>
      <c r="M245" s="12"/>
      <c r="N245" s="12"/>
      <c r="P245" s="132"/>
    </row>
    <row r="246" spans="1:17" x14ac:dyDescent="0.25">
      <c r="E246" s="71"/>
    </row>
    <row r="248" spans="1:17" x14ac:dyDescent="0.25">
      <c r="P248" s="90"/>
    </row>
    <row r="251" spans="1:17" x14ac:dyDescent="0.25">
      <c r="B251" s="1" t="s">
        <v>204</v>
      </c>
    </row>
    <row r="252" spans="1:17" x14ac:dyDescent="0.25">
      <c r="E252" s="1" t="s">
        <v>204</v>
      </c>
    </row>
    <row r="260" spans="4:4" x14ac:dyDescent="0.25">
      <c r="D260" s="1" t="s">
        <v>204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2022-12-16T12:02:48Z</cp:lastPrinted>
  <dcterms:created xsi:type="dcterms:W3CDTF">2019-11-20T07:26:53Z</dcterms:created>
  <dcterms:modified xsi:type="dcterms:W3CDTF">2022-12-16T12:02:51Z</dcterms:modified>
</cp:coreProperties>
</file>